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icolas\Desktop\Rendu\"/>
    </mc:Choice>
  </mc:AlternateContent>
  <xr:revisionPtr revIDLastSave="0" documentId="13_ncr:1_{5D15971B-004E-439C-84F0-A41AE3749CA2}" xr6:coauthVersionLast="47" xr6:coauthVersionMax="47" xr10:uidLastSave="{00000000-0000-0000-0000-000000000000}"/>
  <bookViews>
    <workbookView xWindow="-108" yWindow="-108" windowWidth="23256" windowHeight="12576" tabRatio="884" activeTab="1" xr2:uid="{00000000-000D-0000-FFFF-FFFF00000000}"/>
  </bookViews>
  <sheets>
    <sheet name="PDG DPGF" sheetId="162" r:id="rId1"/>
    <sheet name="LOT SECURISATION PSL" sheetId="183" r:id="rId2"/>
  </sheets>
  <externalReferences>
    <externalReference r:id="rId3"/>
  </externalReferences>
  <definedNames>
    <definedName name="_Hlk481172958" localSheetId="0">#REF!</definedName>
    <definedName name="_Hlk481172958">#REF!</definedName>
    <definedName name="_Key1" hidden="1">#REF!</definedName>
    <definedName name="_lot1">#REF!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Toc168875" localSheetId="1">'LOT SECURISATION PSL'!#REF!</definedName>
    <definedName name="_Toc184034271">#REF!</definedName>
    <definedName name="_Toc2863639" localSheetId="1">'LOT SECURISATION PSL'!#REF!</definedName>
    <definedName name="_Toc2863646" localSheetId="1">'LOT SECURISATION PSL'!#REF!</definedName>
    <definedName name="_Toc2863652" localSheetId="1">'LOT SECURISATION PSL'!#REF!</definedName>
    <definedName name="_Toc2863657" localSheetId="1">'LOT SECURISATION PSL'!#REF!</definedName>
    <definedName name="_Toc352081957" localSheetId="1">'LOT SECURISATION PSL'!#REF!</definedName>
    <definedName name="_Toc352081961" localSheetId="1">'LOT SECURISATION PSL'!#REF!</definedName>
    <definedName name="_Toc353371332" localSheetId="1">'LOT SECURISATION PSL'!#REF!</definedName>
    <definedName name="_Toc432714058" localSheetId="1">'LOT SECURISATION PSL'!#REF!</definedName>
    <definedName name="_Toc457857961" localSheetId="1">'LOT SECURISATION PSL'!#REF!</definedName>
    <definedName name="_Toc473810467">#REF!</definedName>
    <definedName name="_Toc5700828" localSheetId="1">'LOT SECURISATION PSL'!#REF!</definedName>
    <definedName name="a">#REF!</definedName>
    <definedName name="aa" hidden="1">{"'Feuil1'!$B$2:$K$64"}</definedName>
    <definedName name="ASC" localSheetId="0">#REF!</definedName>
    <definedName name="ASC">#REF!</definedName>
    <definedName name="assss" localSheetId="0">#REF!</definedName>
    <definedName name="assss">#REF!</definedName>
    <definedName name="b">#REF!</definedName>
    <definedName name="CALCUL" localSheetId="0">#REF!</definedName>
    <definedName name="CALCUL">#REF!</definedName>
    <definedName name="carrelage">#REF!</definedName>
    <definedName name="chauffage">#REF!</definedName>
    <definedName name="cloisons">#REF!</definedName>
    <definedName name="COEF_MAT">#REF!</definedName>
    <definedName name="_xlnm.Criteria" localSheetId="0">#REF!</definedName>
    <definedName name="_xlnm.Criteria">#REF!</definedName>
    <definedName name="dddd" localSheetId="0">#REF!</definedName>
    <definedName name="dddd">#REF!</definedName>
    <definedName name="Deplacement">[1]Récapitulatif!$C$26</definedName>
    <definedName name="detection">#REF!</definedName>
    <definedName name="DPGF">#REF!</definedName>
    <definedName name="dsf" localSheetId="0">#REF!</definedName>
    <definedName name="dsf">#REF!</definedName>
    <definedName name="electricité">#REF!</definedName>
    <definedName name="euro">#REF!</definedName>
    <definedName name="fluides">#REF!</definedName>
    <definedName name="HTML_CodePage" hidden="1">1252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ndemnite">[1]Récapitulatif!$C$27</definedName>
    <definedName name="KFraisAnnexes">[1]Récapitulatif!$C$60</definedName>
    <definedName name="KMAT">#REF!</definedName>
    <definedName name="KMO">[1]Récapitulatif!$G$30</definedName>
    <definedName name="kpp">#REF!</definedName>
    <definedName name="KST">#REF!</definedName>
    <definedName name="LOTS">#REF!</definedName>
    <definedName name="meubles">#REF!</definedName>
    <definedName name="MO">#REF!</definedName>
    <definedName name="peinture">#REF!</definedName>
    <definedName name="plafonds">#REF!</definedName>
    <definedName name="platrerie" localSheetId="0">#REF!</definedName>
    <definedName name="platrerie">#REF!</definedName>
    <definedName name="plomberie">#REF!</definedName>
    <definedName name="PP" localSheetId="0">#REF!</definedName>
    <definedName name="PP">#REF!</definedName>
    <definedName name="ppp" localSheetId="0">#REF!</definedName>
    <definedName name="ppp">#REF!</definedName>
    <definedName name="PRIX_MO">#REF!</definedName>
    <definedName name="PRIX_TOTAL">#REF!</definedName>
    <definedName name="q">#REF!</definedName>
    <definedName name="sols">#REF!</definedName>
    <definedName name="solsouple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x">#REF!</definedName>
    <definedName name="zd_A0105025" localSheetId="1">'LOT SECURISATION PSL'!#REF!</definedName>
    <definedName name="ZONE" localSheetId="0">#REF!</definedName>
    <definedName name="ZONE">#REF!</definedName>
    <definedName name="_xlnm.Print_Area" localSheetId="1">'LOT SECURISATION PSL'!$A$1:$F$311</definedName>
    <definedName name="_xlnm.Print_Area" localSheetId="0">'PDG DPGF'!$A$1:$D$33</definedName>
  </definedNames>
  <calcPr calcId="191029"/>
</workbook>
</file>

<file path=xl/calcChain.xml><?xml version="1.0" encoding="utf-8"?>
<calcChain xmlns="http://schemas.openxmlformats.org/spreadsheetml/2006/main">
  <c r="A149" i="183" l="1"/>
  <c r="F149" i="183"/>
  <c r="A31" i="183"/>
  <c r="F31" i="183"/>
  <c r="A311" i="183"/>
  <c r="A309" i="183"/>
  <c r="A250" i="183"/>
  <c r="F309" i="183" l="1"/>
  <c r="F250" i="183"/>
  <c r="A194" i="183"/>
  <c r="A133" i="183"/>
  <c r="A109" i="183"/>
  <c r="A124" i="183"/>
  <c r="A91" i="183"/>
  <c r="F20" i="183"/>
  <c r="A20" i="183"/>
  <c r="A41" i="183"/>
  <c r="A102" i="183"/>
  <c r="F194" i="183" l="1"/>
  <c r="F133" i="183"/>
  <c r="F109" i="183"/>
  <c r="F124" i="183"/>
  <c r="F102" i="183"/>
  <c r="F91" i="183"/>
  <c r="F41" i="183"/>
  <c r="F311" i="183" l="1"/>
  <c r="D141" i="162"/>
</calcChain>
</file>

<file path=xl/sharedStrings.xml><?xml version="1.0" encoding="utf-8"?>
<sst xmlns="http://schemas.openxmlformats.org/spreadsheetml/2006/main" count="543" uniqueCount="374">
  <si>
    <t>U</t>
  </si>
  <si>
    <t>ART.</t>
  </si>
  <si>
    <t>DESIGNATION DES OUVRAGES</t>
  </si>
  <si>
    <t>Prix Unit.</t>
  </si>
  <si>
    <t>TOTAL  HT.</t>
  </si>
  <si>
    <t>EUROS</t>
  </si>
  <si>
    <t xml:space="preserve"> </t>
  </si>
  <si>
    <t>Ens</t>
  </si>
  <si>
    <t>Qté</t>
  </si>
  <si>
    <t>Doublage acoustique entre office alimentaire et batterie ascenseurs et entre salle de détente et batterie monte charge</t>
  </si>
  <si>
    <t>Doublage thermique sur façades (poteaux et retombées de poutres+maçonnerie de façade)</t>
  </si>
  <si>
    <t>BA13 collé sur poteaux béton et maçonneries existantes (intérieurs)</t>
  </si>
  <si>
    <t>djamel.boudifa@bimingenierie.fr</t>
  </si>
  <si>
    <t>Siège - 17, rue du Colisée - 75008 Paris</t>
  </si>
  <si>
    <t>tél. :  01 44 82 94 78</t>
  </si>
  <si>
    <t>BIM ingénierie</t>
  </si>
  <si>
    <t xml:space="preserve">B.E.T Fluides - Structure - Economie </t>
  </si>
  <si>
    <t>Maîtrise d'œuvre :</t>
  </si>
  <si>
    <t>Maîtrise d'ouvrage :</t>
  </si>
  <si>
    <t xml:space="preserve">Indice </t>
  </si>
  <si>
    <t xml:space="preserve">DATE : </t>
  </si>
  <si>
    <t>agence IdF - 21, Avenue Edouard Belin - 92500 Rueil Malmaison</t>
  </si>
  <si>
    <t>Nettoyage de fin de travaux</t>
  </si>
  <si>
    <t>Enduit de lissage</t>
  </si>
  <si>
    <t>cis</t>
  </si>
  <si>
    <t>Pose des Huisseries</t>
  </si>
  <si>
    <t>Cloisons de distribution à ossature métallique 98/48</t>
  </si>
  <si>
    <t>m²</t>
  </si>
  <si>
    <t>Branchements de chantier</t>
  </si>
  <si>
    <t>Installations de chantier</t>
  </si>
  <si>
    <t>Travaux préparatoires</t>
  </si>
  <si>
    <t>Revêtements des sols PVC en lés</t>
  </si>
  <si>
    <t>Ventilation haute VH</t>
  </si>
  <si>
    <t>Ventilation basse VB</t>
  </si>
  <si>
    <t xml:space="preserve">
HOPITAL NOVO – SITE DE BEAUMONT SUR OISE</t>
  </si>
  <si>
    <t>Hôpital NOVO - Site de Beaumont sur Oise</t>
  </si>
  <si>
    <t xml:space="preserve">25, rue Edmond TURCQ </t>
  </si>
  <si>
    <t>95260 Beaumont sur Oise</t>
  </si>
  <si>
    <t>Travaux de Désenfumage</t>
  </si>
  <si>
    <r>
      <rPr>
        <b/>
        <sz val="26"/>
        <color rgb="FF0070C0"/>
        <rFont val="Arial"/>
        <family val="2"/>
      </rPr>
      <t>Opération :</t>
    </r>
    <r>
      <rPr>
        <b/>
        <sz val="26"/>
        <color rgb="FF00B0F0"/>
        <rFont val="Arial"/>
        <family val="2"/>
      </rPr>
      <t xml:space="preserve">
</t>
    </r>
    <r>
      <rPr>
        <b/>
        <sz val="20"/>
        <color rgb="FF00B0F0"/>
        <rFont val="Arial"/>
        <family val="2"/>
      </rPr>
      <t>Sécurisation des abords et accessibilité des façades du bâtiment PSL de l’Hôpital NOVO à Beaumont Sur Oise</t>
    </r>
  </si>
  <si>
    <t>Sécurisation des abords et accessibilité des façades du bâtiment PSL de l’Hôpital NOVO à Beaumont Sur Oise</t>
  </si>
  <si>
    <t>Repliement des installations en fin de chantier</t>
  </si>
  <si>
    <t>Travaux de démolition</t>
  </si>
  <si>
    <t>Ouverture des trémies dans planchers existants</t>
  </si>
  <si>
    <t>Percements et rebouchages dans murs en béton ou maçonnerie</t>
  </si>
  <si>
    <t>Percements et rebouchages dans dalles béton</t>
  </si>
  <si>
    <t>Travaux de gros œuvre et terrassements</t>
  </si>
  <si>
    <t>Implantations</t>
  </si>
  <si>
    <t>Cis</t>
  </si>
  <si>
    <r>
      <t>m</t>
    </r>
    <r>
      <rPr>
        <vertAlign val="superscript"/>
        <sz val="10"/>
        <color indexed="8"/>
        <rFont val="Arial"/>
        <family val="2"/>
      </rPr>
      <t>3</t>
    </r>
  </si>
  <si>
    <t>Fondations</t>
  </si>
  <si>
    <t>Béton de propreté de 0,05 épaisseur</t>
  </si>
  <si>
    <t>Semelles coulées à pleine fouille</t>
  </si>
  <si>
    <t>Dalle en béton armé contre terre</t>
  </si>
  <si>
    <t>Poteaux</t>
  </si>
  <si>
    <t>Poutres</t>
  </si>
  <si>
    <t>Voiles en béton armé</t>
  </si>
  <si>
    <t>Maçonnerie de parpaings</t>
  </si>
  <si>
    <t>Travaux de cloisons</t>
  </si>
  <si>
    <t>Cloisons demi-stil</t>
  </si>
  <si>
    <t>Travaux de menuiseries extérieures</t>
  </si>
  <si>
    <t>Travaux de menuiseries intérieures</t>
  </si>
  <si>
    <t>Blocs portes avec degré feu</t>
  </si>
  <si>
    <t>Travaux de finitions</t>
  </si>
  <si>
    <t>Faux-plafonds démontables en dalles minérales</t>
  </si>
  <si>
    <t>Jouée en plaque de plâtre</t>
  </si>
  <si>
    <t>Travaux de VRD et Paysage</t>
  </si>
  <si>
    <t>Défrichage</t>
  </si>
  <si>
    <t>Arrachage des plantations</t>
  </si>
  <si>
    <t>Dépose et démolition diverses</t>
  </si>
  <si>
    <t>Terrassements</t>
  </si>
  <si>
    <t>Terrassements pour mises à niveau des fonds de forme des espaces verts</t>
  </si>
  <si>
    <t>Terrassements en déblais pour évacuation</t>
  </si>
  <si>
    <t>Enrobé + voirie légère</t>
  </si>
  <si>
    <t>Bordures</t>
  </si>
  <si>
    <t>Caniveaux CC1</t>
  </si>
  <si>
    <t>Réseaux divers</t>
  </si>
  <si>
    <t>Terrassements en tranchée</t>
  </si>
  <si>
    <t>Canalisations</t>
  </si>
  <si>
    <t>Regard avec grille avaloir</t>
  </si>
  <si>
    <t>Escalier béton</t>
  </si>
  <si>
    <t>Massif pour appareil d’éclairage extérieur</t>
  </si>
  <si>
    <t>Signalisation horizontale</t>
  </si>
  <si>
    <t>Nettoyage</t>
  </si>
  <si>
    <t>Piquetage</t>
  </si>
  <si>
    <t>Décaissements – Fonds de forme – Trous pour plantation</t>
  </si>
  <si>
    <t>Terre végétale</t>
  </si>
  <si>
    <t>Engazonnement</t>
  </si>
  <si>
    <t>Clôture métallique</t>
  </si>
  <si>
    <t>Portillon pieton</t>
  </si>
  <si>
    <t>Mise à niveau de regard grille avaloir existant</t>
  </si>
  <si>
    <t>Alimentations des installations de désenfumage</t>
  </si>
  <si>
    <t>Adjonctions protections au TGS existant</t>
  </si>
  <si>
    <t>Asservissement SSI des nouveaux moteurs de désenfumage ainsi que les VH et VB associés</t>
  </si>
  <si>
    <t>Distribution électrique</t>
  </si>
  <si>
    <t>Alimentation portail électrique</t>
  </si>
  <si>
    <t>Alimentation portillon</t>
  </si>
  <si>
    <t>Alimentations éclairages extérieurs</t>
  </si>
  <si>
    <t xml:space="preserve">Visiophonie </t>
  </si>
  <si>
    <t>2.</t>
  </si>
  <si>
    <t>DCE</t>
  </si>
  <si>
    <t>2.2.</t>
  </si>
  <si>
    <t>Panneaux de chantier</t>
  </si>
  <si>
    <t>2.3.</t>
  </si>
  <si>
    <t>Cantonnement de chantier</t>
  </si>
  <si>
    <t>2.4.</t>
  </si>
  <si>
    <t>2.5.</t>
  </si>
  <si>
    <t>2.6.</t>
  </si>
  <si>
    <t>Stockage et enlèvement des gravois de chantier</t>
  </si>
  <si>
    <t>2.7.</t>
  </si>
  <si>
    <t>Tapis de chantier</t>
  </si>
  <si>
    <t>2.8.</t>
  </si>
  <si>
    <t>Cloisonnement provisoire de chantier</t>
  </si>
  <si>
    <t>Utilisation de l'ascenseur pour le chantier</t>
  </si>
  <si>
    <t>Nettoyage de chantier</t>
  </si>
  <si>
    <t>2.9.</t>
  </si>
  <si>
    <t>2.10.</t>
  </si>
  <si>
    <t>ml</t>
  </si>
  <si>
    <t>Travaux de curage</t>
  </si>
  <si>
    <t>La fourniture et pose de tous dispositifs de protection provisoires des ouvrages et/ou locaux attenants à ces démolitions.</t>
  </si>
  <si>
    <t>Le nettoyage de la totalité des locaux de manière soignée.</t>
  </si>
  <si>
    <t xml:space="preserve">Dépose sans réemploi des revêtements de sols de toutes natures, y compris dépose des plinthes, grattage du surplus de colle, etc.… </t>
  </si>
  <si>
    <t xml:space="preserve">Démolition des cloisons légères non conservées, suivant plans existants et projet, et compris tous les ouvrages de menuiseries intérieures bois et métalliques intégrés dans les cloisons </t>
  </si>
  <si>
    <t xml:space="preserve">Dépose de tous les revêtements muraux existant de toutes natures sur les murs conservés (toile de verre, faïence, etc…), </t>
  </si>
  <si>
    <t>Dépose des faux plafonds de toute nature intérieurs et extérieurs (fibre minérale, bac acier, plaque de plâtre, etc…) compris ossature : partout dans la zone projet.</t>
  </si>
  <si>
    <t>Dépose des protections murales pare-chocs, plaques de protections murales, et des mains courantes existantes se trouvant dans les circulations. Compris grattage de la colle.</t>
  </si>
  <si>
    <r>
      <t>m</t>
    </r>
    <r>
      <rPr>
        <vertAlign val="superscript"/>
        <sz val="10"/>
        <rFont val="Arial"/>
        <family val="2"/>
      </rPr>
      <t>2</t>
    </r>
  </si>
  <si>
    <t>Démolition des balcons</t>
  </si>
  <si>
    <t>Démolitions lourdes diverses</t>
  </si>
  <si>
    <t>Bouchement de trous et trémies</t>
  </si>
  <si>
    <t>4.1.</t>
  </si>
  <si>
    <t>4.2.</t>
  </si>
  <si>
    <t>4.3.</t>
  </si>
  <si>
    <t>4.4.</t>
  </si>
  <si>
    <t>4.5.</t>
  </si>
  <si>
    <t>4.6.</t>
  </si>
  <si>
    <t>3.</t>
  </si>
  <si>
    <t>4.</t>
  </si>
  <si>
    <t>5.</t>
  </si>
  <si>
    <t>5.1.</t>
  </si>
  <si>
    <t>5.1.1.</t>
  </si>
  <si>
    <t xml:space="preserve">Terrassement pour fondations des ouvrages extérieurs </t>
  </si>
  <si>
    <t>5.1.2.</t>
  </si>
  <si>
    <t>Terrassement pour réalisation des fondations des semelles filantes de la rampe, murs de clôture et autres fondations représentées sur le plan STR-02</t>
  </si>
  <si>
    <t>Pour les fondations et dalle des plateformes pompier selon plan STR-02</t>
  </si>
  <si>
    <t>Remblais</t>
  </si>
  <si>
    <t>5.1.3.</t>
  </si>
  <si>
    <t>5.1.4.</t>
  </si>
  <si>
    <t>Enlèvement aux décharges publiques</t>
  </si>
  <si>
    <t>5.2.</t>
  </si>
  <si>
    <t>5.2.1.</t>
  </si>
  <si>
    <t>5.2.2.</t>
  </si>
  <si>
    <t>Semelles filantes de la rampe béton</t>
  </si>
  <si>
    <t>Semelles filantes des murs de clôture extérieure</t>
  </si>
  <si>
    <t>Semelles isolées des plateformes pompiers</t>
  </si>
  <si>
    <t>5.3.</t>
  </si>
  <si>
    <t>5.4.</t>
  </si>
  <si>
    <t>5.5.</t>
  </si>
  <si>
    <t>5.6.</t>
  </si>
  <si>
    <t>5.7.</t>
  </si>
  <si>
    <t>5.8.</t>
  </si>
  <si>
    <t xml:space="preserve">Mur bahut de clôture </t>
  </si>
  <si>
    <t>5.8.1.</t>
  </si>
  <si>
    <t>5.8.2.</t>
  </si>
  <si>
    <t>Maçonnerie de pierre en moellons</t>
  </si>
  <si>
    <t>Nouvelles gaines de désenfumage en maçonnerie de parpaing</t>
  </si>
  <si>
    <t>5.9.</t>
  </si>
  <si>
    <t xml:space="preserve">Ouverture de trémie dans la couverture et création de chevêtre </t>
  </si>
  <si>
    <t>5.9.1.</t>
  </si>
  <si>
    <t>5.9.2.</t>
  </si>
  <si>
    <t>Gaine maçonnée</t>
  </si>
  <si>
    <t>5.10.</t>
  </si>
  <si>
    <t>Souche et édicule en maçonnerie</t>
  </si>
  <si>
    <t>5.11.</t>
  </si>
  <si>
    <t>Enduit ciment</t>
  </si>
  <si>
    <t>Peinture de ravalement</t>
  </si>
  <si>
    <t>5.12.</t>
  </si>
  <si>
    <t>Enduit monocouche</t>
  </si>
  <si>
    <t>5.13.</t>
  </si>
  <si>
    <t>5.14.</t>
  </si>
  <si>
    <t>Reprise de l'étanchéité</t>
  </si>
  <si>
    <t>6.</t>
  </si>
  <si>
    <t>6.1.</t>
  </si>
  <si>
    <t>6.2.</t>
  </si>
  <si>
    <t>Cloison de gaines de désenfumage</t>
  </si>
  <si>
    <t>6.3.</t>
  </si>
  <si>
    <t>6.4.</t>
  </si>
  <si>
    <t>7.</t>
  </si>
  <si>
    <t>7.1.</t>
  </si>
  <si>
    <t xml:space="preserve">Châssis vitrés coupe-feu </t>
  </si>
  <si>
    <t>7.2.</t>
  </si>
  <si>
    <t>8.</t>
  </si>
  <si>
    <t>Dépose des menuiseries extérieures existantes</t>
  </si>
  <si>
    <t>8.1.</t>
  </si>
  <si>
    <t xml:space="preserve">Nouvelles menuiseries aluminium en remplacement de l’existant </t>
  </si>
  <si>
    <t>8.2.</t>
  </si>
  <si>
    <t>Liaison appuis/menuiserie</t>
  </si>
  <si>
    <t>8.2.1.</t>
  </si>
  <si>
    <t>Liaison linteau/menuiserie</t>
  </si>
  <si>
    <t>8.2.2.</t>
  </si>
  <si>
    <t>Châssis ouvrant et fixe</t>
  </si>
  <si>
    <t>Appuis de fenêtres</t>
  </si>
  <si>
    <t>8.2.3.</t>
  </si>
  <si>
    <t>8.2.4.</t>
  </si>
  <si>
    <t>Volets roulants en PVC</t>
  </si>
  <si>
    <t>8.3.</t>
  </si>
  <si>
    <t>8.4.</t>
  </si>
  <si>
    <t>Fourniture et pose d’une grille de désenfumage dans façade existante</t>
  </si>
  <si>
    <t>9.</t>
  </si>
  <si>
    <t>Travaux de serrureries</t>
  </si>
  <si>
    <t xml:space="preserve">Dépose modification et repose des garde-corps existants </t>
  </si>
  <si>
    <t>9.1.</t>
  </si>
  <si>
    <t>9.2.</t>
  </si>
  <si>
    <t>Grille de ventilation</t>
  </si>
  <si>
    <t>10.</t>
  </si>
  <si>
    <t>10.1.</t>
  </si>
  <si>
    <t>Revêtement de sol</t>
  </si>
  <si>
    <t>10.1.2.</t>
  </si>
  <si>
    <t>10.1.1.</t>
  </si>
  <si>
    <t>10.2.</t>
  </si>
  <si>
    <t>Faux-Plafonds</t>
  </si>
  <si>
    <t>10.2.1.</t>
  </si>
  <si>
    <t>10.2.2.</t>
  </si>
  <si>
    <t>10.3.</t>
  </si>
  <si>
    <t>Peintures</t>
  </si>
  <si>
    <t>10.3.1.</t>
  </si>
  <si>
    <t>10.3.2.</t>
  </si>
  <si>
    <t>Peinture acrylique pour murs et plafonds</t>
  </si>
  <si>
    <t>10.3.3.</t>
  </si>
  <si>
    <t>11.</t>
  </si>
  <si>
    <t>11.1.</t>
  </si>
  <si>
    <t>11.1.1.</t>
  </si>
  <si>
    <t>11.1.2.</t>
  </si>
  <si>
    <t>11.1.3.</t>
  </si>
  <si>
    <t>11.2.</t>
  </si>
  <si>
    <t>Terrassements pour mises à niveau des fonds de forme</t>
  </si>
  <si>
    <t>11.2.1.</t>
  </si>
  <si>
    <t>11.2.2.</t>
  </si>
  <si>
    <t>11.2.3.</t>
  </si>
  <si>
    <t>11.3.</t>
  </si>
  <si>
    <t>Voirie</t>
  </si>
  <si>
    <t>11.3.1.</t>
  </si>
  <si>
    <t>Chaussée en revêtement semi-perméable Evergreen</t>
  </si>
  <si>
    <t>11.3.2.</t>
  </si>
  <si>
    <t>Revêtement en stabilisé</t>
  </si>
  <si>
    <t>11.3.3.</t>
  </si>
  <si>
    <t>11.3.4.</t>
  </si>
  <si>
    <t>Voirie en béton désactivé</t>
  </si>
  <si>
    <t>11.3.5.</t>
  </si>
  <si>
    <t>11.4.5.</t>
  </si>
  <si>
    <t>11.3.6.</t>
  </si>
  <si>
    <t>11.4.</t>
  </si>
  <si>
    <t>Grillage avertisseur</t>
  </si>
  <si>
    <t>11.4.2.</t>
  </si>
  <si>
    <t>11.4.3.</t>
  </si>
  <si>
    <t>11.4.4.</t>
  </si>
  <si>
    <t>11.5.</t>
  </si>
  <si>
    <t>Génie civil</t>
  </si>
  <si>
    <t>11.5.1.</t>
  </si>
  <si>
    <t>11.5.2.</t>
  </si>
  <si>
    <t>Clôtures et portails</t>
  </si>
  <si>
    <t>11.6.</t>
  </si>
  <si>
    <t>Portail véhicule coulissant</t>
  </si>
  <si>
    <t>11.6.1.</t>
  </si>
  <si>
    <t>11.6.2.</t>
  </si>
  <si>
    <t>11.6.3.</t>
  </si>
  <si>
    <t>Espaces verts plantations</t>
  </si>
  <si>
    <t>11.7.</t>
  </si>
  <si>
    <t>11.7.1.</t>
  </si>
  <si>
    <t>11.7.2.</t>
  </si>
  <si>
    <t>11.7.3.</t>
  </si>
  <si>
    <t>11.7.4.</t>
  </si>
  <si>
    <t>11.7.5.</t>
  </si>
  <si>
    <t>12.</t>
  </si>
  <si>
    <t>12.2.</t>
  </si>
  <si>
    <t>12.3.</t>
  </si>
  <si>
    <t>12.4.</t>
  </si>
  <si>
    <t>12.5.</t>
  </si>
  <si>
    <t>Etiquetage</t>
  </si>
  <si>
    <t>13.</t>
  </si>
  <si>
    <t>Travaux d'électricité</t>
  </si>
  <si>
    <t>13.1.</t>
  </si>
  <si>
    <t>13.2.</t>
  </si>
  <si>
    <t>13.3.</t>
  </si>
  <si>
    <t>13.4.</t>
  </si>
  <si>
    <t>13.5.</t>
  </si>
  <si>
    <t xml:space="preserve">Bloc de boîtes aux lettres </t>
  </si>
  <si>
    <t>9.3</t>
  </si>
  <si>
    <t>DPGF</t>
  </si>
  <si>
    <t>PHASE DCE</t>
  </si>
  <si>
    <t>13.6.</t>
  </si>
  <si>
    <t>Eclairage extérieur</t>
  </si>
  <si>
    <t>Encastrés murales</t>
  </si>
  <si>
    <t>Mâts</t>
  </si>
  <si>
    <t>Intercrépusclaire et commandes</t>
  </si>
  <si>
    <t>Visiophonie et contrôle d'accès</t>
  </si>
  <si>
    <t>7.3.</t>
  </si>
  <si>
    <t>Tourelles d'extraction de désenfumage</t>
  </si>
  <si>
    <t xml:space="preserve">Fourniture, pose et raccordement d'une tourelle d'extraction désenfumage </t>
  </si>
  <si>
    <t>* Marque :</t>
  </si>
  <si>
    <t>* Type :</t>
  </si>
  <si>
    <t>Coffret de relayage</t>
  </si>
  <si>
    <t>Electricité</t>
  </si>
  <si>
    <t>Ventilation basse VB - Type volet à vantaux</t>
  </si>
  <si>
    <t>Fourniture et pose et raccordement des volets VB y compris équipements</t>
  </si>
  <si>
    <t xml:space="preserve">Fourniture pose et raccordement des grilles d'habillage VB </t>
  </si>
  <si>
    <t>Grille extèrieure en façade au RDC</t>
  </si>
  <si>
    <t>Ventilation basse VB - Type ouvrant de désenfumage</t>
  </si>
  <si>
    <t>Fourniture et pose et raccordement des ouvrants de désenfumage VB type exubaie y compris équipements et grilles</t>
  </si>
  <si>
    <t>Fourniture et pose et raccordement des volets VH y compris grilles d'habillages</t>
  </si>
  <si>
    <t xml:space="preserve">Fourniture pose et raccordement des grilles d'habillage VH </t>
  </si>
  <si>
    <t>Volet tunnel</t>
  </si>
  <si>
    <t xml:space="preserve">Fourniture et pose et raccordement des volets coupe-feu VH </t>
  </si>
  <si>
    <t xml:space="preserve">Fourniture et pose de grille de désenfumage </t>
  </si>
  <si>
    <t>Gaine en acier rectangulaire</t>
  </si>
  <si>
    <t>Kg</t>
  </si>
  <si>
    <t>Ventilation haute VH à vantaux</t>
  </si>
  <si>
    <t>Etiquetage suivant CCTP</t>
  </si>
  <si>
    <t>ens</t>
  </si>
  <si>
    <t>Dévoiement de réseaux suivant CCTP</t>
  </si>
  <si>
    <t>Remplacement de 50 ml de tuyauterie acier noir calorifugé en DN 50</t>
  </si>
  <si>
    <t xml:space="preserve">Remplacement de 200 Kg de gaine rectangulaire en acier galvanisé calorifugé </t>
  </si>
  <si>
    <t>Remplacement de 5 vannes en DN 50</t>
  </si>
  <si>
    <t>12.6.</t>
  </si>
  <si>
    <t>Câble CR1 C1 depuis TGS existant yc chemins de câbles et fourreaux</t>
  </si>
  <si>
    <t>Modules déportés</t>
  </si>
  <si>
    <t xml:space="preserve">Câble SYT1 </t>
  </si>
  <si>
    <t>Câble CR1 C1</t>
  </si>
  <si>
    <t>Raccordement VH VB coupe feu</t>
  </si>
  <si>
    <t>Boitier de réarmement des DAS (CCF, VCF, VB)</t>
  </si>
  <si>
    <t>Asservissement arrêt CTA</t>
  </si>
  <si>
    <t>Asservissement moteur DSF, réarmement et arrêt pompier</t>
  </si>
  <si>
    <t xml:space="preserve">AES </t>
  </si>
  <si>
    <t>Mise à jour schéma et plans SSI existants</t>
  </si>
  <si>
    <t>Mise à jour UAE</t>
  </si>
  <si>
    <t>Essais, mise en service, programmation</t>
  </si>
  <si>
    <t>Dossier d'identité</t>
  </si>
  <si>
    <t>Platines vidéophones extérieures</t>
  </si>
  <si>
    <t>Alimentation secourue</t>
  </si>
  <si>
    <t xml:space="preserve">Moniteur vidéo Intérieures </t>
  </si>
  <si>
    <t>Alimentation et temporisation gâche</t>
  </si>
  <si>
    <t>Bouton poussoir commande d'ouverture porte</t>
  </si>
  <si>
    <t xml:space="preserve">Câblage </t>
  </si>
  <si>
    <t>Essais et mise en service</t>
  </si>
  <si>
    <t>Contrôle d'acès</t>
  </si>
  <si>
    <t>Extension Licences et logiciels</t>
  </si>
  <si>
    <t>Câble VDI catégorie 6</t>
  </si>
  <si>
    <t>Switch POE</t>
  </si>
  <si>
    <t>UTL</t>
  </si>
  <si>
    <t xml:space="preserve">Lecteur de badge </t>
  </si>
  <si>
    <t xml:space="preserve">Badge </t>
  </si>
  <si>
    <t xml:space="preserve">Boîtier alimentation </t>
  </si>
  <si>
    <t>Boîtiers déportés</t>
  </si>
  <si>
    <t>Paramétrage et mise en service</t>
  </si>
  <si>
    <t>Adjonctions départs dans armoires existantes, yc mise à jour schémas</t>
  </si>
  <si>
    <t>Eclairage sécurité</t>
  </si>
  <si>
    <t>Bloc autonome d'Evacuation LED standard</t>
  </si>
  <si>
    <t>Télécommande</t>
  </si>
  <si>
    <t>Câble 5G1,5mm²</t>
  </si>
  <si>
    <t>13.7.</t>
  </si>
  <si>
    <t>13.7.1</t>
  </si>
  <si>
    <t>13.7.2</t>
  </si>
  <si>
    <t>11.4.6.</t>
  </si>
  <si>
    <t>9.4</t>
  </si>
  <si>
    <t>Main courant acier laqué</t>
  </si>
  <si>
    <t>11.5.3.</t>
  </si>
  <si>
    <t>Signalisation verticale</t>
  </si>
  <si>
    <t>Allèges en maçonnerie pour fenêtres remplacées</t>
  </si>
  <si>
    <t>5.15.</t>
  </si>
  <si>
    <t>Blocs portes CF1/2h va et vient asservis yc occulus</t>
  </si>
  <si>
    <t>Fouilles en rigoles ou en trous pour fondations des ouvrages extérieurs</t>
  </si>
  <si>
    <t>5.1.5.</t>
  </si>
  <si>
    <t>5.2.3.</t>
  </si>
  <si>
    <t>Gros béton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</si>
</sst>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.00_0_-_ ;#,##0.00\-_0_ "/>
    <numFmt numFmtId="168" formatCode="_-* #,##0.00\ [$€-1]_-;\-* #,##0.00\ [$€-1]_-;_-* &quot;-&quot;??\ [$€-1]_-"/>
    <numFmt numFmtId="169" formatCode="[$-40C]mmmm\-yy;@"/>
    <numFmt numFmtId="170" formatCode="_-* #,##0.00\ [$€-1]_-;\-* #,##0.00\ [$€-1]_-;_-* \-??\ [$€-1]_-;_-@_-"/>
  </numFmts>
  <fonts count="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sz val="10"/>
      <name val="Courier"/>
      <family val="3"/>
    </font>
    <font>
      <sz val="10"/>
      <name val="Verdana"/>
      <family val="2"/>
    </font>
    <font>
      <sz val="10"/>
      <name val="MS Sans Serif"/>
      <family val="2"/>
    </font>
    <font>
      <sz val="10"/>
      <name val="Swis721 BT"/>
      <family val="2"/>
    </font>
    <font>
      <sz val="12"/>
      <name val="Arial"/>
      <family val="2"/>
    </font>
    <font>
      <b/>
      <sz val="12"/>
      <color rgb="FF0070C0"/>
      <name val="Arial"/>
      <family val="2"/>
    </font>
    <font>
      <u/>
      <sz val="12"/>
      <color indexed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22"/>
      <color theme="4" tint="-0.249977111117893"/>
      <name val="Arial"/>
      <family val="2"/>
    </font>
    <font>
      <b/>
      <sz val="26"/>
      <color rgb="FF00B0F0"/>
      <name val="Arial"/>
      <family val="2"/>
    </font>
    <font>
      <b/>
      <sz val="26"/>
      <color rgb="FF0070C0"/>
      <name val="Arial"/>
      <family val="2"/>
    </font>
    <font>
      <b/>
      <sz val="20"/>
      <color rgb="FF00B0F0"/>
      <name val="Arial"/>
      <family val="2"/>
    </font>
    <font>
      <b/>
      <sz val="30"/>
      <color theme="3" tint="0.39997558519241921"/>
      <name val="Arial"/>
      <family val="2"/>
    </font>
    <font>
      <b/>
      <sz val="11"/>
      <color rgb="FF000000"/>
      <name val="Times New Roman"/>
      <family val="1"/>
    </font>
    <font>
      <b/>
      <sz val="36"/>
      <name val="Arial"/>
      <family val="2"/>
    </font>
    <font>
      <b/>
      <sz val="36"/>
      <color theme="3" tint="0.39997558519241921"/>
      <name val="Arial"/>
      <family val="2"/>
    </font>
    <font>
      <sz val="14"/>
      <color rgb="FF222222"/>
      <name val="Arial"/>
      <family val="2"/>
    </font>
    <font>
      <b/>
      <sz val="48"/>
      <color indexed="3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8.5"/>
      <name val="Arial"/>
      <family val="2"/>
    </font>
    <font>
      <sz val="10"/>
      <color theme="1"/>
      <name val="Arial"/>
      <family val="2"/>
    </font>
    <font>
      <vertAlign val="superscript"/>
      <sz val="10"/>
      <color indexed="8"/>
      <name val="Arial"/>
      <family val="2"/>
    </font>
    <font>
      <sz val="8"/>
      <name val="Arial"/>
    </font>
    <font>
      <vertAlign val="superscript"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6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0" borderId="1" applyNumberFormat="0" applyBorder="0">
      <alignment horizontal="left" vertical="center" indent="2"/>
    </xf>
    <xf numFmtId="0" fontId="25" fillId="0" borderId="0" applyNumberFormat="0" applyFill="0" applyBorder="0" applyAlignment="0" applyProtection="0"/>
    <xf numFmtId="0" fontId="26" fillId="20" borderId="2" applyNumberFormat="0" applyAlignment="0" applyProtection="0"/>
    <xf numFmtId="0" fontId="27" fillId="0" borderId="3" applyNumberFormat="0" applyFill="0" applyAlignment="0" applyProtection="0"/>
    <xf numFmtId="0" fontId="28" fillId="0" borderId="1">
      <alignment vertical="top" wrapText="1"/>
    </xf>
    <xf numFmtId="0" fontId="15" fillId="21" borderId="4" applyNumberFormat="0" applyFont="0" applyAlignment="0" applyProtection="0"/>
    <xf numFmtId="0" fontId="1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9" fillId="7" borderId="2" applyNumberFormat="0" applyAlignment="0" applyProtection="0"/>
    <xf numFmtId="44" fontId="15" fillId="0" borderId="0" applyFont="0" applyFill="0" applyBorder="0" applyAlignment="0" applyProtection="0"/>
    <xf numFmtId="0" fontId="28" fillId="0" borderId="5">
      <alignment horizontal="center"/>
    </xf>
    <xf numFmtId="2" fontId="15" fillId="0" borderId="0" applyFont="0" applyFill="0" applyBorder="0" applyAlignment="0" applyProtection="0"/>
    <xf numFmtId="0" fontId="30" fillId="3" borderId="0" applyNumberFormat="0" applyBorder="0" applyAlignment="0" applyProtection="0"/>
    <xf numFmtId="164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31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19" fillId="0" borderId="0"/>
    <xf numFmtId="0" fontId="28" fillId="0" borderId="5">
      <alignment horizontal="left" vertical="top"/>
      <protection locked="0"/>
    </xf>
    <xf numFmtId="0" fontId="32" fillId="4" borderId="0" applyNumberFormat="0" applyBorder="0" applyAlignment="0" applyProtection="0"/>
    <xf numFmtId="0" fontId="33" fillId="20" borderId="6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 applyProtection="0">
      <protection locked="0"/>
    </xf>
    <xf numFmtId="0" fontId="40" fillId="0" borderId="10" applyNumberFormat="0" applyFill="0" applyAlignment="0" applyProtection="0"/>
    <xf numFmtId="0" fontId="41" fillId="23" borderId="11" applyNumberFormat="0" applyAlignment="0" applyProtection="0"/>
    <xf numFmtId="3" fontId="15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46" fillId="0" borderId="0" applyNumberFormat="0" applyFill="0" applyBorder="0" applyAlignment="0" applyProtection="0"/>
    <xf numFmtId="49" fontId="16" fillId="0" borderId="0">
      <alignment vertical="top" wrapText="1"/>
    </xf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/>
    <xf numFmtId="0" fontId="12" fillId="0" borderId="0">
      <alignment vertical="top"/>
    </xf>
    <xf numFmtId="0" fontId="48" fillId="0" borderId="0"/>
    <xf numFmtId="164" fontId="45" fillId="0" borderId="0" applyFont="0" applyFill="0" applyBorder="0" applyAlignment="0" applyProtection="0"/>
    <xf numFmtId="0" fontId="48" fillId="0" borderId="0"/>
    <xf numFmtId="9" fontId="12" fillId="0" borderId="0" applyFont="0" applyFill="0" applyBorder="0" applyAlignment="0" applyProtection="0"/>
    <xf numFmtId="0" fontId="15" fillId="0" borderId="0"/>
    <xf numFmtId="167" fontId="16" fillId="0" borderId="0"/>
    <xf numFmtId="49" fontId="16" fillId="0" borderId="0">
      <alignment vertical="top" wrapText="1"/>
    </xf>
    <xf numFmtId="0" fontId="45" fillId="0" borderId="0"/>
    <xf numFmtId="0" fontId="12" fillId="0" borderId="0">
      <alignment vertical="top"/>
    </xf>
    <xf numFmtId="0" fontId="11" fillId="0" borderId="0"/>
    <xf numFmtId="0" fontId="18" fillId="0" borderId="27">
      <alignment wrapText="1"/>
    </xf>
    <xf numFmtId="168" fontId="15" fillId="0" borderId="0" applyFont="0" applyFill="0" applyBorder="0" applyAlignment="0" applyProtection="0"/>
    <xf numFmtId="0" fontId="49" fillId="0" borderId="0"/>
    <xf numFmtId="0" fontId="50" fillId="0" borderId="0"/>
    <xf numFmtId="0" fontId="10" fillId="0" borderId="0"/>
    <xf numFmtId="0" fontId="9" fillId="0" borderId="0">
      <alignment vertical="top"/>
    </xf>
    <xf numFmtId="0" fontId="8" fillId="0" borderId="0"/>
    <xf numFmtId="0" fontId="7" fillId="0" borderId="0">
      <alignment vertical="top"/>
    </xf>
    <xf numFmtId="0" fontId="6" fillId="0" borderId="0"/>
    <xf numFmtId="0" fontId="15" fillId="0" borderId="0"/>
    <xf numFmtId="0" fontId="15" fillId="0" borderId="0"/>
    <xf numFmtId="0" fontId="15" fillId="0" borderId="0"/>
    <xf numFmtId="0" fontId="5" fillId="0" borderId="0">
      <alignment vertical="top"/>
    </xf>
    <xf numFmtId="0" fontId="45" fillId="0" borderId="0"/>
    <xf numFmtId="0" fontId="51" fillId="0" borderId="0"/>
    <xf numFmtId="0" fontId="4" fillId="0" borderId="0"/>
    <xf numFmtId="0" fontId="45" fillId="0" borderId="0"/>
    <xf numFmtId="0" fontId="15" fillId="0" borderId="0">
      <alignment horizontal="left"/>
    </xf>
    <xf numFmtId="0" fontId="3" fillId="0" borderId="0"/>
    <xf numFmtId="44" fontId="15" fillId="0" borderId="0" applyFont="0" applyFill="0" applyBorder="0" applyAlignment="0" applyProtection="0"/>
    <xf numFmtId="0" fontId="57" fillId="0" borderId="0"/>
    <xf numFmtId="0" fontId="15" fillId="0" borderId="0"/>
    <xf numFmtId="0" fontId="45" fillId="0" borderId="0"/>
    <xf numFmtId="0" fontId="68" fillId="0" borderId="0"/>
    <xf numFmtId="0" fontId="69" fillId="0" borderId="0" applyFill="0" applyProtection="0"/>
    <xf numFmtId="170" fontId="15" fillId="0" borderId="0"/>
    <xf numFmtId="170" fontId="51" fillId="0" borderId="0"/>
    <xf numFmtId="0" fontId="15" fillId="0" borderId="0"/>
    <xf numFmtId="0" fontId="45" fillId="0" borderId="0"/>
    <xf numFmtId="164" fontId="45" fillId="0" borderId="0" applyFont="0" applyFill="0" applyBorder="0" applyAlignment="0" applyProtection="0"/>
    <xf numFmtId="0" fontId="2" fillId="0" borderId="0"/>
    <xf numFmtId="164" fontId="45" fillId="0" borderId="0" applyFont="0" applyFill="0" applyBorder="0" applyAlignment="0" applyProtection="0"/>
    <xf numFmtId="49" fontId="2" fillId="0" borderId="0" applyFill="0"/>
    <xf numFmtId="49" fontId="2" fillId="0" borderId="0" applyFill="0"/>
    <xf numFmtId="0" fontId="15" fillId="21" borderId="47" applyNumberFormat="0" applyFont="0" applyAlignment="0" applyProtection="0"/>
    <xf numFmtId="0" fontId="15" fillId="21" borderId="43" applyNumberFormat="0" applyFont="0" applyAlignment="0" applyProtection="0"/>
    <xf numFmtId="0" fontId="17" fillId="0" borderId="0" applyNumberFormat="0" applyFill="0" applyBorder="0" applyAlignment="0" applyProtection="0"/>
    <xf numFmtId="44" fontId="15" fillId="0" borderId="0" applyFont="0" applyFill="0" applyBorder="0" applyAlignment="0" applyProtection="0"/>
    <xf numFmtId="0" fontId="28" fillId="0" borderId="28">
      <alignment horizontal="center"/>
    </xf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33" fillId="20" borderId="40" applyNumberFormat="0" applyAlignment="0" applyProtection="0"/>
    <xf numFmtId="0" fontId="28" fillId="0" borderId="28">
      <alignment horizontal="left" vertical="top"/>
      <protection locked="0"/>
    </xf>
    <xf numFmtId="0" fontId="15" fillId="21" borderId="39" applyNumberFormat="0" applyFont="0" applyAlignment="0" applyProtection="0"/>
    <xf numFmtId="0" fontId="40" fillId="0" borderId="41" applyNumberFormat="0" applyFill="0" applyAlignment="0" applyProtection="0"/>
    <xf numFmtId="0" fontId="29" fillId="7" borderId="46" applyNumberFormat="0" applyAlignment="0" applyProtection="0"/>
    <xf numFmtId="0" fontId="1" fillId="0" borderId="0"/>
    <xf numFmtId="0" fontId="33" fillId="20" borderId="48" applyNumberFormat="0" applyAlignment="0" applyProtection="0"/>
    <xf numFmtId="0" fontId="40" fillId="0" borderId="4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alignment vertical="top"/>
    </xf>
    <xf numFmtId="9" fontId="1" fillId="0" borderId="0" applyFont="0" applyFill="0" applyBorder="0" applyAlignment="0" applyProtection="0"/>
    <xf numFmtId="0" fontId="40" fillId="0" borderId="45" applyNumberFormat="0" applyFill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29" fillId="7" borderId="38" applyNumberFormat="0" applyAlignment="0" applyProtection="0"/>
    <xf numFmtId="0" fontId="1" fillId="0" borderId="0"/>
    <xf numFmtId="44" fontId="15" fillId="0" borderId="0" applyFont="0" applyFill="0" applyBorder="0" applyAlignment="0" applyProtection="0"/>
    <xf numFmtId="0" fontId="26" fillId="20" borderId="38" applyNumberFormat="0" applyAlignment="0" applyProtection="0"/>
    <xf numFmtId="0" fontId="15" fillId="0" borderId="0"/>
    <xf numFmtId="0" fontId="1" fillId="0" borderId="0"/>
    <xf numFmtId="49" fontId="1" fillId="0" borderId="0" applyFill="0"/>
    <xf numFmtId="49" fontId="1" fillId="0" borderId="0" applyFill="0"/>
    <xf numFmtId="0" fontId="29" fillId="7" borderId="42" applyNumberFormat="0" applyAlignment="0" applyProtection="0"/>
    <xf numFmtId="0" fontId="26" fillId="20" borderId="46" applyNumberFormat="0" applyAlignment="0" applyProtection="0"/>
    <xf numFmtId="0" fontId="33" fillId="20" borderId="44" applyNumberFormat="0" applyAlignment="0" applyProtection="0"/>
    <xf numFmtId="0" fontId="26" fillId="20" borderId="42" applyNumberFormat="0" applyAlignment="0" applyProtection="0"/>
  </cellStyleXfs>
  <cellXfs count="146">
    <xf numFmtId="0" fontId="0" fillId="0" borderId="0" xfId="0"/>
    <xf numFmtId="0" fontId="15" fillId="0" borderId="0" xfId="63"/>
    <xf numFmtId="0" fontId="52" fillId="0" borderId="0" xfId="105" applyFont="1">
      <alignment horizontal="left"/>
    </xf>
    <xf numFmtId="0" fontId="53" fillId="0" borderId="20" xfId="105" applyFont="1" applyBorder="1">
      <alignment horizontal="left"/>
    </xf>
    <xf numFmtId="0" fontId="53" fillId="0" borderId="23" xfId="105" applyFont="1" applyBorder="1" applyAlignment="1">
      <alignment horizontal="center"/>
    </xf>
    <xf numFmtId="0" fontId="53" fillId="0" borderId="0" xfId="105" applyFont="1" applyAlignment="1">
      <alignment horizontal="center"/>
    </xf>
    <xf numFmtId="0" fontId="53" fillId="0" borderId="28" xfId="105" applyFont="1" applyBorder="1" applyAlignment="1">
      <alignment horizontal="center"/>
    </xf>
    <xf numFmtId="0" fontId="53" fillId="0" borderId="28" xfId="105" applyFont="1" applyBorder="1" applyAlignment="1">
      <alignment horizontal="left" wrapText="1"/>
    </xf>
    <xf numFmtId="0" fontId="54" fillId="0" borderId="28" xfId="105" applyFont="1" applyBorder="1">
      <alignment horizontal="left"/>
    </xf>
    <xf numFmtId="0" fontId="17" fillId="0" borderId="24" xfId="105" applyFont="1" applyBorder="1">
      <alignment horizontal="left"/>
    </xf>
    <xf numFmtId="0" fontId="15" fillId="0" borderId="23" xfId="105" applyBorder="1">
      <alignment horizontal="left"/>
    </xf>
    <xf numFmtId="0" fontId="15" fillId="0" borderId="23" xfId="105" applyBorder="1" applyAlignment="1">
      <alignment horizontal="center"/>
    </xf>
    <xf numFmtId="0" fontId="15" fillId="0" borderId="26" xfId="105" applyBorder="1" applyAlignment="1">
      <alignment horizontal="center"/>
    </xf>
    <xf numFmtId="0" fontId="56" fillId="0" borderId="16" xfId="105" applyFont="1" applyBorder="1" applyAlignment="1">
      <alignment vertical="center"/>
    </xf>
    <xf numFmtId="0" fontId="53" fillId="0" borderId="21" xfId="105" applyFont="1" applyBorder="1" applyAlignment="1">
      <alignment horizontal="center"/>
    </xf>
    <xf numFmtId="0" fontId="57" fillId="0" borderId="21" xfId="105" applyFont="1" applyBorder="1" applyAlignment="1">
      <alignment vertical="center" wrapText="1"/>
    </xf>
    <xf numFmtId="0" fontId="53" fillId="0" borderId="20" xfId="105" applyFont="1" applyBorder="1" applyAlignment="1">
      <alignment horizontal="left" vertical="center" wrapText="1"/>
    </xf>
    <xf numFmtId="0" fontId="53" fillId="0" borderId="1" xfId="67" applyFont="1" applyBorder="1" applyAlignment="1">
      <alignment wrapText="1"/>
    </xf>
    <xf numFmtId="0" fontId="17" fillId="0" borderId="28" xfId="105" applyFont="1" applyBorder="1">
      <alignment horizontal="left"/>
    </xf>
    <xf numFmtId="0" fontId="15" fillId="0" borderId="0" xfId="105" applyAlignment="1"/>
    <xf numFmtId="0" fontId="15" fillId="0" borderId="0" xfId="105" applyAlignment="1">
      <alignment horizontal="right"/>
    </xf>
    <xf numFmtId="0" fontId="15" fillId="0" borderId="22" xfId="105" applyBorder="1" applyAlignment="1"/>
    <xf numFmtId="0" fontId="15" fillId="0" borderId="21" xfId="105" applyBorder="1" applyAlignment="1"/>
    <xf numFmtId="0" fontId="15" fillId="0" borderId="19" xfId="105" applyBorder="1" applyAlignment="1"/>
    <xf numFmtId="0" fontId="15" fillId="0" borderId="26" xfId="105" applyBorder="1" applyAlignment="1"/>
    <xf numFmtId="0" fontId="15" fillId="0" borderId="25" xfId="105" applyBorder="1" applyAlignment="1"/>
    <xf numFmtId="0" fontId="15" fillId="0" borderId="18" xfId="105" applyBorder="1">
      <alignment horizontal="left"/>
    </xf>
    <xf numFmtId="0" fontId="15" fillId="0" borderId="19" xfId="105" applyBorder="1">
      <alignment horizontal="left"/>
    </xf>
    <xf numFmtId="0" fontId="15" fillId="0" borderId="29" xfId="105" applyBorder="1" applyAlignment="1"/>
    <xf numFmtId="0" fontId="53" fillId="0" borderId="17" xfId="105" applyFont="1" applyBorder="1" applyAlignment="1">
      <alignment horizontal="center" vertical="center"/>
    </xf>
    <xf numFmtId="169" fontId="53" fillId="0" borderId="21" xfId="105" applyNumberFormat="1" applyFont="1" applyBorder="1" applyAlignment="1">
      <alignment horizontal="center" vertical="center"/>
    </xf>
    <xf numFmtId="0" fontId="53" fillId="0" borderId="19" xfId="105" applyFont="1" applyBorder="1" applyAlignment="1">
      <alignment horizontal="center" vertical="center"/>
    </xf>
    <xf numFmtId="0" fontId="63" fillId="0" borderId="0" xfId="63" applyFont="1"/>
    <xf numFmtId="0" fontId="66" fillId="0" borderId="0" xfId="106" applyFont="1"/>
    <xf numFmtId="1" fontId="53" fillId="0" borderId="30" xfId="105" applyNumberFormat="1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4" fontId="18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0" fontId="18" fillId="24" borderId="17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wrapText="1"/>
    </xf>
    <xf numFmtId="0" fontId="15" fillId="0" borderId="0" xfId="0" applyFont="1"/>
    <xf numFmtId="0" fontId="15" fillId="0" borderId="28" xfId="0" applyFont="1" applyBorder="1" applyAlignment="1">
      <alignment wrapText="1"/>
    </xf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4" fontId="15" fillId="0" borderId="17" xfId="0" applyNumberFormat="1" applyFont="1" applyBorder="1" applyAlignment="1">
      <alignment horizontal="center" vertical="center"/>
    </xf>
    <xf numFmtId="1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wrapText="1"/>
    </xf>
    <xf numFmtId="4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70" fillId="0" borderId="1" xfId="0" applyFont="1" applyBorder="1" applyAlignment="1">
      <alignment wrapText="1"/>
    </xf>
    <xf numFmtId="0" fontId="71" fillId="0" borderId="0" xfId="0" applyFont="1"/>
    <xf numFmtId="0" fontId="18" fillId="24" borderId="1" xfId="0" applyFont="1" applyFill="1" applyBorder="1" applyAlignment="1">
      <alignment horizontal="center" vertical="center"/>
    </xf>
    <xf numFmtId="0" fontId="18" fillId="24" borderId="1" xfId="0" applyFont="1" applyFill="1" applyBorder="1" applyAlignment="1">
      <alignment horizontal="center" wrapText="1"/>
    </xf>
    <xf numFmtId="0" fontId="15" fillId="0" borderId="1" xfId="0" quotePrefix="1" applyFont="1" applyBorder="1" applyAlignment="1">
      <alignment wrapText="1"/>
    </xf>
    <xf numFmtId="0" fontId="72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quotePrefix="1" applyFont="1" applyBorder="1" applyAlignment="1">
      <alignment wrapText="1"/>
    </xf>
    <xf numFmtId="0" fontId="15" fillId="0" borderId="1" xfId="0" applyFont="1" applyBorder="1" applyAlignment="1">
      <alignment horizontal="left" wrapText="1" indent="2"/>
    </xf>
    <xf numFmtId="0" fontId="18" fillId="0" borderId="1" xfId="65" quotePrefix="1" applyFont="1" applyBorder="1" applyAlignment="1" applyProtection="1">
      <alignment vertical="center" wrapText="1"/>
      <protection locked="0"/>
    </xf>
    <xf numFmtId="49" fontId="70" fillId="0" borderId="12" xfId="0" applyNumberFormat="1" applyFont="1" applyBorder="1" applyAlignment="1">
      <alignment horizontal="center" vertical="center"/>
    </xf>
    <xf numFmtId="4" fontId="18" fillId="0" borderId="52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wrapText="1"/>
    </xf>
    <xf numFmtId="0" fontId="15" fillId="0" borderId="50" xfId="0" applyFont="1" applyBorder="1" applyAlignment="1">
      <alignment wrapText="1"/>
    </xf>
    <xf numFmtId="4" fontId="15" fillId="0" borderId="34" xfId="0" applyNumberFormat="1" applyFont="1" applyBorder="1" applyAlignment="1">
      <alignment horizontal="center" vertical="center"/>
    </xf>
    <xf numFmtId="0" fontId="18" fillId="24" borderId="33" xfId="0" applyFont="1" applyFill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/>
    </xf>
    <xf numFmtId="4" fontId="18" fillId="0" borderId="54" xfId="0" applyNumberFormat="1" applyFont="1" applyBorder="1" applyAlignment="1">
      <alignment horizontal="center" vertical="center"/>
    </xf>
    <xf numFmtId="4" fontId="18" fillId="0" borderId="34" xfId="0" applyNumberFormat="1" applyFont="1" applyBorder="1" applyAlignment="1">
      <alignment horizontal="center" vertical="center"/>
    </xf>
    <xf numFmtId="4" fontId="18" fillId="0" borderId="31" xfId="0" applyNumberFormat="1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8" fillId="24" borderId="36" xfId="0" applyFont="1" applyFill="1" applyBorder="1" applyAlignment="1">
      <alignment horizontal="center" vertical="center"/>
    </xf>
    <xf numFmtId="4" fontId="15" fillId="0" borderId="54" xfId="0" applyNumberFormat="1" applyFont="1" applyBorder="1" applyAlignment="1">
      <alignment horizontal="center" vertical="center"/>
    </xf>
    <xf numFmtId="49" fontId="15" fillId="0" borderId="55" xfId="0" applyNumberFormat="1" applyFont="1" applyBorder="1" applyAlignment="1">
      <alignment horizontal="center" vertical="center"/>
    </xf>
    <xf numFmtId="4" fontId="15" fillId="0" borderId="33" xfId="0" applyNumberFormat="1" applyFont="1" applyBorder="1" applyAlignment="1">
      <alignment horizontal="center" vertical="center"/>
    </xf>
    <xf numFmtId="49" fontId="15" fillId="24" borderId="56" xfId="0" applyNumberFormat="1" applyFont="1" applyFill="1" applyBorder="1" applyAlignment="1">
      <alignment horizontal="center" vertical="center"/>
    </xf>
    <xf numFmtId="4" fontId="15" fillId="0" borderId="50" xfId="0" applyNumberFormat="1" applyFont="1" applyBorder="1" applyAlignment="1">
      <alignment horizontal="center" vertical="center"/>
    </xf>
    <xf numFmtId="4" fontId="18" fillId="0" borderId="33" xfId="0" applyNumberFormat="1" applyFont="1" applyBorder="1" applyAlignment="1">
      <alignment horizontal="center" vertical="center"/>
    </xf>
    <xf numFmtId="49" fontId="18" fillId="24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49" fontId="15" fillId="0" borderId="57" xfId="0" applyNumberFormat="1" applyFont="1" applyBorder="1" applyAlignment="1">
      <alignment horizontal="center" vertical="center"/>
    </xf>
    <xf numFmtId="0" fontId="18" fillId="24" borderId="34" xfId="0" applyFont="1" applyFill="1" applyBorder="1" applyAlignment="1">
      <alignment horizontal="center" vertical="center"/>
    </xf>
    <xf numFmtId="49" fontId="15" fillId="24" borderId="57" xfId="0" applyNumberFormat="1" applyFont="1" applyFill="1" applyBorder="1" applyAlignment="1">
      <alignment horizontal="center" vertical="center"/>
    </xf>
    <xf numFmtId="1" fontId="15" fillId="0" borderId="5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49" fontId="18" fillId="0" borderId="12" xfId="0" applyNumberFormat="1" applyFont="1" applyBorder="1" applyAlignment="1">
      <alignment horizontal="center" vertical="center"/>
    </xf>
    <xf numFmtId="0" fontId="15" fillId="0" borderId="1" xfId="63" applyBorder="1" applyAlignment="1">
      <alignment wrapText="1"/>
    </xf>
    <xf numFmtId="0" fontId="15" fillId="0" borderId="1" xfId="156" applyBorder="1" applyAlignment="1">
      <alignment horizontal="center"/>
    </xf>
    <xf numFmtId="0" fontId="15" fillId="0" borderId="23" xfId="63" applyBorder="1" applyAlignment="1">
      <alignment horizontal="center" vertical="center" wrapText="1"/>
    </xf>
    <xf numFmtId="0" fontId="15" fillId="0" borderId="23" xfId="63" applyBorder="1" applyAlignment="1">
      <alignment horizontal="center"/>
    </xf>
    <xf numFmtId="0" fontId="15" fillId="0" borderId="1" xfId="65" applyBorder="1" applyAlignment="1">
      <alignment horizontal="center" vertical="center" wrapText="1"/>
    </xf>
    <xf numFmtId="0" fontId="15" fillId="0" borderId="1" xfId="65" applyBorder="1" applyAlignment="1">
      <alignment horizontal="center" vertical="center"/>
    </xf>
    <xf numFmtId="0" fontId="15" fillId="0" borderId="0" xfId="63" applyAlignment="1">
      <alignment horizontal="center" wrapText="1"/>
    </xf>
    <xf numFmtId="0" fontId="15" fillId="0" borderId="0" xfId="63" applyAlignment="1">
      <alignment horizontal="center" vertical="center"/>
    </xf>
    <xf numFmtId="0" fontId="55" fillId="0" borderId="20" xfId="60" applyFont="1" applyBorder="1" applyAlignment="1" applyProtection="1">
      <alignment horizontal="right"/>
    </xf>
    <xf numFmtId="0" fontId="53" fillId="0" borderId="30" xfId="105" applyFont="1" applyBorder="1" applyAlignment="1">
      <alignment horizontal="right"/>
    </xf>
    <xf numFmtId="0" fontId="53" fillId="0" borderId="28" xfId="105" applyFont="1" applyBorder="1" applyAlignment="1">
      <alignment horizontal="center"/>
    </xf>
    <xf numFmtId="0" fontId="53" fillId="0" borderId="0" xfId="105" applyFont="1" applyAlignment="1">
      <alignment horizontal="center"/>
    </xf>
    <xf numFmtId="0" fontId="53" fillId="0" borderId="23" xfId="105" applyFont="1" applyBorder="1" applyAlignment="1">
      <alignment horizontal="center"/>
    </xf>
    <xf numFmtId="0" fontId="53" fillId="0" borderId="20" xfId="105" applyFont="1" applyBorder="1" applyAlignment="1">
      <alignment horizontal="center"/>
    </xf>
    <xf numFmtId="0" fontId="53" fillId="0" borderId="30" xfId="105" applyFont="1" applyBorder="1" applyAlignment="1">
      <alignment horizontal="center"/>
    </xf>
    <xf numFmtId="0" fontId="53" fillId="0" borderId="29" xfId="105" applyFont="1" applyBorder="1" applyAlignment="1">
      <alignment horizontal="center"/>
    </xf>
    <xf numFmtId="0" fontId="15" fillId="0" borderId="21" xfId="105" applyBorder="1" applyAlignment="1">
      <alignment horizontal="center"/>
    </xf>
    <xf numFmtId="0" fontId="15" fillId="0" borderId="22" xfId="105" applyBorder="1" applyAlignment="1">
      <alignment horizontal="center"/>
    </xf>
    <xf numFmtId="0" fontId="67" fillId="0" borderId="24" xfId="105" applyFont="1" applyBorder="1" applyAlignment="1">
      <alignment horizontal="center" vertical="center" wrapText="1"/>
    </xf>
    <xf numFmtId="0" fontId="64" fillId="0" borderId="25" xfId="105" applyFont="1" applyBorder="1" applyAlignment="1">
      <alignment horizontal="center" vertical="center" wrapText="1"/>
    </xf>
    <xf numFmtId="0" fontId="64" fillId="0" borderId="26" xfId="105" applyFont="1" applyBorder="1" applyAlignment="1">
      <alignment horizontal="center" vertical="center" wrapText="1"/>
    </xf>
    <xf numFmtId="0" fontId="64" fillId="0" borderId="20" xfId="105" applyFont="1" applyBorder="1" applyAlignment="1">
      <alignment horizontal="center" vertical="center" wrapText="1"/>
    </xf>
    <xf numFmtId="0" fontId="64" fillId="0" borderId="30" xfId="105" applyFont="1" applyBorder="1" applyAlignment="1">
      <alignment horizontal="center" vertical="center" wrapText="1"/>
    </xf>
    <xf numFmtId="0" fontId="64" fillId="0" borderId="29" xfId="105" applyFont="1" applyBorder="1" applyAlignment="1">
      <alignment horizontal="center" vertical="center" wrapText="1"/>
    </xf>
    <xf numFmtId="0" fontId="62" fillId="0" borderId="18" xfId="67" applyFont="1" applyBorder="1" applyAlignment="1">
      <alignment horizontal="center" vertical="center" wrapText="1"/>
    </xf>
    <xf numFmtId="0" fontId="62" fillId="0" borderId="17" xfId="67" applyFont="1" applyBorder="1" applyAlignment="1">
      <alignment horizontal="center" vertical="center" wrapText="1"/>
    </xf>
    <xf numFmtId="0" fontId="60" fillId="0" borderId="28" xfId="105" applyFont="1" applyBorder="1" applyAlignment="1">
      <alignment horizontal="center" vertical="center" wrapText="1"/>
    </xf>
    <xf numFmtId="0" fontId="60" fillId="0" borderId="0" xfId="105" applyFont="1" applyAlignment="1">
      <alignment horizontal="center" vertical="center" wrapText="1"/>
    </xf>
    <xf numFmtId="0" fontId="60" fillId="0" borderId="23" xfId="105" applyFont="1" applyBorder="1" applyAlignment="1">
      <alignment horizontal="center" vertical="center" wrapText="1"/>
    </xf>
    <xf numFmtId="0" fontId="60" fillId="0" borderId="20" xfId="105" applyFont="1" applyBorder="1" applyAlignment="1">
      <alignment horizontal="center" vertical="center" wrapText="1"/>
    </xf>
    <xf numFmtId="0" fontId="60" fillId="0" borderId="30" xfId="105" applyFont="1" applyBorder="1" applyAlignment="1">
      <alignment horizontal="center" vertical="center" wrapText="1"/>
    </xf>
    <xf numFmtId="0" fontId="60" fillId="0" borderId="29" xfId="105" applyFont="1" applyBorder="1" applyAlignment="1">
      <alignment horizontal="center" vertical="center" wrapText="1"/>
    </xf>
    <xf numFmtId="0" fontId="58" fillId="0" borderId="15" xfId="105" applyFont="1" applyBorder="1" applyAlignment="1">
      <alignment horizontal="center" vertical="center"/>
    </xf>
    <xf numFmtId="0" fontId="58" fillId="0" borderId="13" xfId="105" applyFont="1" applyBorder="1" applyAlignment="1">
      <alignment horizontal="center" vertical="center"/>
    </xf>
    <xf numFmtId="0" fontId="58" fillId="0" borderId="14" xfId="105" applyFont="1" applyBorder="1" applyAlignment="1">
      <alignment horizontal="center" vertical="center"/>
    </xf>
    <xf numFmtId="0" fontId="65" fillId="0" borderId="18" xfId="67" applyFont="1" applyBorder="1" applyAlignment="1">
      <alignment horizontal="center" vertical="center" wrapText="1"/>
    </xf>
    <xf numFmtId="0" fontId="65" fillId="0" borderId="17" xfId="67" applyFont="1" applyBorder="1" applyAlignment="1">
      <alignment horizontal="center" vertical="center" wrapText="1"/>
    </xf>
    <xf numFmtId="0" fontId="59" fillId="0" borderId="18" xfId="67" applyFont="1" applyBorder="1" applyAlignment="1">
      <alignment horizontal="left" vertical="center" wrapText="1"/>
    </xf>
    <xf numFmtId="0" fontId="59" fillId="0" borderId="1" xfId="67" applyFont="1" applyBorder="1" applyAlignment="1">
      <alignment horizontal="left" vertical="center" wrapText="1"/>
    </xf>
    <xf numFmtId="0" fontId="59" fillId="0" borderId="17" xfId="67" applyFont="1" applyBorder="1" applyAlignment="1">
      <alignment horizontal="left" vertical="center" wrapText="1"/>
    </xf>
    <xf numFmtId="0" fontId="53" fillId="0" borderId="24" xfId="105" applyFont="1" applyBorder="1" applyAlignment="1">
      <alignment horizontal="right"/>
    </xf>
    <xf numFmtId="0" fontId="53" fillId="0" borderId="25" xfId="105" applyFont="1" applyBorder="1" applyAlignment="1">
      <alignment horizontal="right"/>
    </xf>
    <xf numFmtId="0" fontId="53" fillId="0" borderId="28" xfId="105" applyFont="1" applyBorder="1" applyAlignment="1">
      <alignment horizontal="right"/>
    </xf>
    <xf numFmtId="0" fontId="53" fillId="0" borderId="0" xfId="105" applyFont="1" applyAlignment="1">
      <alignment horizontal="right"/>
    </xf>
    <xf numFmtId="0" fontId="46" fillId="0" borderId="28" xfId="69" applyBorder="1" applyAlignment="1">
      <alignment horizontal="right" wrapText="1"/>
    </xf>
    <xf numFmtId="0" fontId="55" fillId="0" borderId="28" xfId="60" applyFont="1" applyBorder="1" applyAlignment="1" applyProtection="1">
      <alignment horizontal="right"/>
    </xf>
    <xf numFmtId="0" fontId="18" fillId="24" borderId="32" xfId="0" applyFont="1" applyFill="1" applyBorder="1" applyAlignment="1">
      <alignment horizontal="right" vertical="center" wrapText="1"/>
    </xf>
    <xf numFmtId="0" fontId="15" fillId="24" borderId="35" xfId="0" applyFont="1" applyFill="1" applyBorder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8" fillId="24" borderId="53" xfId="0" applyFont="1" applyFill="1" applyBorder="1" applyAlignment="1">
      <alignment horizontal="right" vertical="center" wrapText="1"/>
    </xf>
    <xf numFmtId="0" fontId="15" fillId="24" borderId="51" xfId="0" applyFont="1" applyFill="1" applyBorder="1" applyAlignment="1">
      <alignment horizontal="right" vertical="center"/>
    </xf>
  </cellXfs>
  <cellStyles count="16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alcul 2" xfId="155" xr:uid="{57FA0A24-1B15-400A-AF36-71774375EE02}"/>
    <cellStyle name="Calcul 3" xfId="163" xr:uid="{36BF9690-8861-4668-ACAC-65C266FA6AFF}"/>
    <cellStyle name="Calcul 4" xfId="161" xr:uid="{0F69EC4D-2687-4D5A-8988-1DDB67BA0E3C}"/>
    <cellStyle name="Cellule liée" xfId="28" builtinId="24" customBuiltin="1"/>
    <cellStyle name="chap3" xfId="88" xr:uid="{00000000-0005-0000-0000-00001C000000}"/>
    <cellStyle name="Chapitre" xfId="29" xr:uid="{00000000-0005-0000-0000-00001D000000}"/>
    <cellStyle name="Date" xfId="31" xr:uid="{00000000-0005-0000-0000-00001E000000}"/>
    <cellStyle name="Definition" xfId="70" xr:uid="{00000000-0005-0000-0000-00001F000000}"/>
    <cellStyle name="Definition 2" xfId="84" xr:uid="{00000000-0005-0000-0000-000020000000}"/>
    <cellStyle name="En-tête 1" xfId="32" xr:uid="{00000000-0005-0000-0000-000021000000}"/>
    <cellStyle name="En-tête 2" xfId="33" xr:uid="{00000000-0005-0000-0000-000022000000}"/>
    <cellStyle name="En-tête 2 2" xfId="124" xr:uid="{834AB7A8-7868-4AB1-81C5-B0F0ACB26BCC}"/>
    <cellStyle name="Entrée" xfId="34" builtinId="20" customBuiltin="1"/>
    <cellStyle name="Entrée 2" xfId="152" xr:uid="{BA5E5999-39AE-4506-8D7A-C86F747FB056}"/>
    <cellStyle name="Entrée 3" xfId="160" xr:uid="{7216785F-30D3-479A-96CD-1AA9EAD86487}"/>
    <cellStyle name="Entrée 4" xfId="134" xr:uid="{9B74DE40-A892-4315-BC07-B5393030EADA}"/>
    <cellStyle name="Euro" xfId="35" xr:uid="{00000000-0005-0000-0000-000024000000}"/>
    <cellStyle name="Euro 2" xfId="89" xr:uid="{00000000-0005-0000-0000-000025000000}"/>
    <cellStyle name="Euro 3" xfId="125" xr:uid="{D63DE16D-2476-4F7A-8100-4F1204533FC2}"/>
    <cellStyle name="Fin Chapitre" xfId="36" xr:uid="{00000000-0005-0000-0000-000026000000}"/>
    <cellStyle name="Fin Chapitre 2" xfId="126" xr:uid="{09D04802-42BF-4799-8235-ED8E00CDA938}"/>
    <cellStyle name="Fixe" xfId="37" xr:uid="{00000000-0005-0000-0000-000027000000}"/>
    <cellStyle name="Insatisfaisant" xfId="38" builtinId="27" customBuiltin="1"/>
    <cellStyle name="Lien hypertexte" xfId="69" builtinId="8"/>
    <cellStyle name="Lien hypertexte 2" xfId="60" xr:uid="{00000000-0005-0000-0000-00002A000000}"/>
    <cellStyle name="Milliers 10" xfId="117" xr:uid="{BA2B925A-8D24-47F8-90F5-E78109ED1B5B}"/>
    <cellStyle name="Milliers 119" xfId="72" xr:uid="{00000000-0005-0000-0000-00002B000000}"/>
    <cellStyle name="Milliers 2" xfId="39" xr:uid="{00000000-0005-0000-0000-00002C000000}"/>
    <cellStyle name="Milliers 2 2" xfId="79" xr:uid="{00000000-0005-0000-0000-00002D000000}"/>
    <cellStyle name="Milliers 2 2 2" xfId="119" xr:uid="{7A2546AC-CB38-4622-8488-C193C53E0D82}"/>
    <cellStyle name="Milliers 2 3" xfId="127" xr:uid="{C51BD408-AF8C-4D41-89B0-27C14253604C}"/>
    <cellStyle name="Monétaire 2" xfId="40" xr:uid="{00000000-0005-0000-0000-00002F000000}"/>
    <cellStyle name="Monétaire 2 2" xfId="64" xr:uid="{00000000-0005-0000-0000-000030000000}"/>
    <cellStyle name="Monétaire 2 3" xfId="98" xr:uid="{788E875E-6472-445F-B6D5-D6DD88CE623F}"/>
    <cellStyle name="Monétaire 2 37" xfId="71" xr:uid="{00000000-0005-0000-0000-000031000000}"/>
    <cellStyle name="Monétaire 2 4" xfId="128" xr:uid="{50E9D23E-42CC-4DBE-972D-988000D7C409}"/>
    <cellStyle name="Monétaire 3" xfId="107" xr:uid="{17AA0C34-B47C-4E75-A1FC-B2B13CB416C8}"/>
    <cellStyle name="Monétaire 3 2" xfId="154" xr:uid="{43461F86-E4C2-4967-B2D3-F0016AA6C393}"/>
    <cellStyle name="Monétaire0" xfId="41" xr:uid="{00000000-0005-0000-0000-000032000000}"/>
    <cellStyle name="Monétaire0 2" xfId="129" xr:uid="{8C482CCA-DEC3-4C4F-8878-E69B3E147BBE}"/>
    <cellStyle name="Neutre" xfId="42" builtinId="28" customBuiltin="1"/>
    <cellStyle name="NiveauLigne_2_dsDqe1" xfId="43" xr:uid="{00000000-0005-0000-0000-000034000000}"/>
    <cellStyle name="Non défini" xfId="90" xr:uid="{00000000-0005-0000-0000-000035000000}"/>
    <cellStyle name="Normal" xfId="0" builtinId="0"/>
    <cellStyle name="Normal 10" xfId="76" xr:uid="{00000000-0005-0000-0000-000037000000}"/>
    <cellStyle name="Normal 11" xfId="111" xr:uid="{DCEF652B-EF1B-40CD-9DD1-1BDE8ACDB86B}"/>
    <cellStyle name="Normal 11 2" xfId="118" xr:uid="{8247A24F-ABFD-4E72-AD1B-477DEE46BCAF}"/>
    <cellStyle name="Normal 11 2 2" xfId="157" xr:uid="{60D82D70-EA35-4806-8A54-1AE448C232BF}"/>
    <cellStyle name="Normal 11 3" xfId="156" xr:uid="{5B4086FF-0671-4863-B00E-57F2DD4273AC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2" xr:uid="{71ACA8C2-9F1D-4A39-87F4-2264404DEE37}"/>
    <cellStyle name="Normal 2 2 2 2 2" xfId="113" xr:uid="{DE7EA6AA-E530-4934-A07D-D548AC5BE395}"/>
    <cellStyle name="Normal 2 2 2 2 3" xfId="115" xr:uid="{F681011D-65C4-4191-80A8-2B0AF5A8C5CA}"/>
    <cellStyle name="Normal 2 2 2 5" xfId="97" xr:uid="{BE5B7585-7F2C-4AB6-9B65-86DF8BC91AAE}"/>
    <cellStyle name="Normal 2 3" xfId="62" xr:uid="{00000000-0005-0000-0000-00003B000000}"/>
    <cellStyle name="Normal 2 3 2" xfId="114" xr:uid="{4831590E-298B-4109-B638-EB503D5DF3D4}"/>
    <cellStyle name="Normal 2 3 2 2" xfId="104" xr:uid="{EA490862-CCB9-4438-B20E-502742F031C3}"/>
    <cellStyle name="Normal 2 3 2 3 2" xfId="103" xr:uid="{99BFA501-AA3A-4C83-A2F0-15847E4508A6}"/>
    <cellStyle name="Normal 2 3 2 3 2 2" xfId="151" xr:uid="{A3A81E07-E539-4D6D-B105-ED8A984A955A}"/>
    <cellStyle name="Normal 2 3 28" xfId="101" xr:uid="{B7495556-31CD-4BAF-B7D9-D86D7CBFC5E0}"/>
    <cellStyle name="Normal 2 38" xfId="85" xr:uid="{00000000-0005-0000-0000-00003C000000}"/>
    <cellStyle name="Normal 2 4" xfId="110" xr:uid="{ED8820FF-F081-4114-AF57-D54729DD8A78}"/>
    <cellStyle name="Normal 263" xfId="86" xr:uid="{00000000-0005-0000-0000-00003D000000}"/>
    <cellStyle name="Normal 263 2" xfId="93" xr:uid="{00000000-0005-0000-0000-00003E000000}"/>
    <cellStyle name="Normal 263 2 2" xfId="95" xr:uid="{00000000-0005-0000-0000-00003F000000}"/>
    <cellStyle name="Normal 263 2 2 2" xfId="148" xr:uid="{2CDD3AA1-0117-422A-882A-449264576B05}"/>
    <cellStyle name="Normal 263 2 3" xfId="100" xr:uid="{BBB7B111-5602-47A3-B854-27CB57CC0149}"/>
    <cellStyle name="Normal 263 2 3 2" xfId="150" xr:uid="{C07E2885-F0B3-457D-AD2B-6F9471FCA549}"/>
    <cellStyle name="Normal 263 2 4" xfId="146" xr:uid="{7C8CDBD8-043A-4B79-9313-8BBB4D07759B}"/>
    <cellStyle name="Normal 263 3" xfId="143" xr:uid="{5D9BCD96-8B9D-42AC-A660-DA0E445CA644}"/>
    <cellStyle name="Normal 265" xfId="94" xr:uid="{00000000-0005-0000-0000-000040000000}"/>
    <cellStyle name="Normal 265 2" xfId="147" xr:uid="{664D1D57-A7BD-4BD1-966F-DB3CD51D545B}"/>
    <cellStyle name="Normal 3" xfId="59" xr:uid="{00000000-0005-0000-0000-000041000000}"/>
    <cellStyle name="Normal 3 2" xfId="67" xr:uid="{00000000-0005-0000-0000-000042000000}"/>
    <cellStyle name="Normal 3 27" xfId="78" xr:uid="{00000000-0005-0000-0000-000043000000}"/>
    <cellStyle name="Normal 3 3" xfId="108" xr:uid="{25CBF3E5-2117-4882-95F8-6C69D84C9AD3}"/>
    <cellStyle name="Normal 3 4" xfId="116" xr:uid="{3D5594FD-B00E-4A3A-8DBE-65282B9F65E1}"/>
    <cellStyle name="Normal 364" xfId="99" xr:uid="{BBB2A662-2C9C-4176-9C5E-D2BFB9FEC602}"/>
    <cellStyle name="Normal 4" xfId="61" xr:uid="{00000000-0005-0000-0000-000044000000}"/>
    <cellStyle name="Normal 4 2" xfId="65" xr:uid="{00000000-0005-0000-0000-000045000000}"/>
    <cellStyle name="Normal 4 3" xfId="82" xr:uid="{00000000-0005-0000-0000-000046000000}"/>
    <cellStyle name="Normal 5" xfId="68" xr:uid="{00000000-0005-0000-0000-000047000000}"/>
    <cellStyle name="Normal 5 2" xfId="80" xr:uid="{00000000-0005-0000-0000-000048000000}"/>
    <cellStyle name="Normal 5 3" xfId="87" xr:uid="{00000000-0005-0000-0000-000049000000}"/>
    <cellStyle name="Normal 5 3 2" xfId="106" xr:uid="{3D35DC52-0508-45CB-B1D2-B47F5040FAAA}"/>
    <cellStyle name="Normal 5 3 2 2" xfId="153" xr:uid="{0AB4A310-6AB9-4CC9-8BD4-6B673FA882E4}"/>
    <cellStyle name="Normal 5 3 3" xfId="144" xr:uid="{9F4F4223-3A99-4C6C-9E1D-7CF517D06A96}"/>
    <cellStyle name="Normal 5 4" xfId="92" xr:uid="{00000000-0005-0000-0000-00004A000000}"/>
    <cellStyle name="Normal 5 4 2" xfId="145" xr:uid="{264ACD39-886B-4659-B46B-E227195BD34D}"/>
    <cellStyle name="Normal 5 5" xfId="96" xr:uid="{0CF9482C-3924-45C8-8B3A-519EE5732D0B}"/>
    <cellStyle name="Normal 5 5 2" xfId="149" xr:uid="{E5DAAE54-503B-4506-B351-F803C71C6894}"/>
    <cellStyle name="Normal 5 6" xfId="135" xr:uid="{6836B202-311D-4F03-9D04-557844BE324F}"/>
    <cellStyle name="Normal 6" xfId="66" xr:uid="{00000000-0005-0000-0000-00004B000000}"/>
    <cellStyle name="Normal 6 2" xfId="73" xr:uid="{00000000-0005-0000-0000-00004C000000}"/>
    <cellStyle name="Normal 7" xfId="74" xr:uid="{00000000-0005-0000-0000-00004D000000}"/>
    <cellStyle name="Normal 7 2" xfId="91" xr:uid="{00000000-0005-0000-0000-00004E000000}"/>
    <cellStyle name="Normal 7 3" xfId="120" xr:uid="{A0C31887-F9C9-43C3-A4C8-F76548F24C02}"/>
    <cellStyle name="Normal 7 3 2" xfId="158" xr:uid="{1783C745-8A91-4722-8303-FBABB6A206DD}"/>
    <cellStyle name="Normal 7 4" xfId="138" xr:uid="{8566FC9B-A900-436A-9521-F799012B68A3}"/>
    <cellStyle name="Normal 8" xfId="77" xr:uid="{00000000-0005-0000-0000-00004F000000}"/>
    <cellStyle name="Normal 8 2" xfId="109" xr:uid="{8B1DCC75-CC58-46DD-A39A-8116F950F42E}"/>
    <cellStyle name="Normal 8 3" xfId="121" xr:uid="{35E73FB7-5CB3-48C7-B88F-7BC3C934EDD3}"/>
    <cellStyle name="Normal 8 3 2" xfId="159" xr:uid="{C73C5ADC-A6A9-4983-9FAB-9EE29964825D}"/>
    <cellStyle name="Normal 8 4" xfId="140" xr:uid="{EDF2FE52-C781-4E6D-B179-B13754632F29}"/>
    <cellStyle name="Normal 9" xfId="112" xr:uid="{E62A7341-1E7E-4956-92EA-5625DB3A233E}"/>
    <cellStyle name="Normal_GARG_cartouche-tableau 2" xfId="105" xr:uid="{6A738734-DFE1-4724-A6DA-4D00F41ABB1F}"/>
    <cellStyle name="Note" xfId="30" builtinId="10" customBuiltin="1"/>
    <cellStyle name="Note 2" xfId="132" xr:uid="{C91001FA-79E0-488F-85CF-4CD7022F1C0B}"/>
    <cellStyle name="Note 3" xfId="123" xr:uid="{FA61E5F1-06E5-40E5-BDDC-803151A77E52}"/>
    <cellStyle name="Note 4" xfId="122" xr:uid="{2234A521-8DD3-42D6-8661-2086E400DC60}"/>
    <cellStyle name="NumChapitre" xfId="46" xr:uid="{00000000-0005-0000-0000-000054000000}"/>
    <cellStyle name="NumChapitre 2" xfId="131" xr:uid="{DAB51020-11AA-4FBE-9EE2-EC2C03D4B7C9}"/>
    <cellStyle name="Pourcentage 2" xfId="75" xr:uid="{00000000-0005-0000-0000-000055000000}"/>
    <cellStyle name="Pourcentage 2 2" xfId="139" xr:uid="{50433E1C-185C-4B03-B5E4-3637A567EA43}"/>
    <cellStyle name="Pourcentage 3" xfId="81" xr:uid="{00000000-0005-0000-0000-000056000000}"/>
    <cellStyle name="Pourcentage 3 2" xfId="141" xr:uid="{95F58CB7-515C-4B85-8460-6629FAC769CA}"/>
    <cellStyle name="qte2d" xfId="83" xr:uid="{00000000-0005-0000-0000-000057000000}"/>
    <cellStyle name="Satisfaisant" xfId="47" builtinId="26" customBuiltin="1"/>
    <cellStyle name="Sortie" xfId="48" builtinId="21" customBuiltin="1"/>
    <cellStyle name="Sortie 2" xfId="130" xr:uid="{9B441F6D-F920-4527-94CD-B63E77BE72D3}"/>
    <cellStyle name="Sortie 3" xfId="162" xr:uid="{5269D367-8814-44B2-979F-08A9A196AEE0}"/>
    <cellStyle name="Sortie 4" xfId="136" xr:uid="{A7AF26DE-A1EC-4866-B02B-C6B713615626}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Total 2" xfId="133" xr:uid="{D27F1B1B-E671-4A55-AADE-2C5D866A250E}"/>
    <cellStyle name="Total 3" xfId="142" xr:uid="{97B9172F-4B46-49AD-8202-D2E99246D03E}"/>
    <cellStyle name="Total 4" xfId="137" xr:uid="{F30CE790-A9E3-426C-86EB-8EDFDF2BCBDA}"/>
    <cellStyle name="Vérification" xfId="57" builtinId="23" customBuiltin="1"/>
    <cellStyle name="Virgule0" xfId="58" xr:uid="{00000000-0005-0000-0000-00006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hyperlink" Target="https://www.google.fr/imgres?imgurl=https://grevheta92.org/interface/logo-HUPNP.jpg&amp;imgrefurl=https://grevheta92.org/actualite-grevheta.html&amp;docid=xHEpPRJz1AIqPM&amp;tbnid=HheRefwulXPnMM:&amp;vet=10ahUKEwjD2-i7o63bAhWBhiwKHWTlDYYQMwg2KAIwAg..i&amp;w=763&amp;h=459&amp;bih=786&amp;biw=1655&amp;q=logo%20louis%20mourier&amp;ved=0ahUKEwjD2-i7o63bAhWBhiwKHWTlDYYQMwg2KAIwAg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2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59FF3-BABB-4DFD-BD22-BB57D6BD5E56}"/>
            </a:ext>
          </a:extLst>
        </xdr:cNvPr>
        <xdr:cNvSpPr>
          <a:spLocks noChangeAspect="1" noChangeArrowheads="1"/>
        </xdr:cNvSpPr>
      </xdr:nvSpPr>
      <xdr:spPr bwMode="auto">
        <a:xfrm>
          <a:off x="554736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E495D3-1EEA-47FC-9EBB-657ECF4C4E8F}"/>
            </a:ext>
          </a:extLst>
        </xdr:cNvPr>
        <xdr:cNvSpPr>
          <a:spLocks noChangeAspect="1" noChangeArrowheads="1"/>
        </xdr:cNvSpPr>
      </xdr:nvSpPr>
      <xdr:spPr bwMode="auto">
        <a:xfrm>
          <a:off x="554736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419100</xdr:colOff>
      <xdr:row>26</xdr:row>
      <xdr:rowOff>1</xdr:rowOff>
    </xdr:from>
    <xdr:ext cx="2708971" cy="1152371"/>
    <xdr:pic>
      <xdr:nvPicPr>
        <xdr:cNvPr id="6" name="Image 5">
          <a:extLst>
            <a:ext uri="{FF2B5EF4-FFF2-40B4-BE49-F238E27FC236}">
              <a16:creationId xmlns:a16="http://schemas.microsoft.com/office/drawing/2014/main" id="{42A9E5FB-91B9-4040-B2F4-F08BE4371A5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" y="4358641"/>
          <a:ext cx="2708971" cy="1152371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1122830</xdr:colOff>
      <xdr:row>0</xdr:row>
      <xdr:rowOff>580465</xdr:rowOff>
    </xdr:from>
    <xdr:to>
      <xdr:col>0</xdr:col>
      <xdr:colOff>4629150</xdr:colOff>
      <xdr:row>0</xdr:row>
      <xdr:rowOff>1727651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B6D961B-DC9F-C646-F8FE-A1CE98045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30" y="580465"/>
          <a:ext cx="3506320" cy="1147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amel.boudifa@bim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CE7B-53D3-4476-B309-66BABBB83494}">
  <dimension ref="A1:I141"/>
  <sheetViews>
    <sheetView showGridLines="0" view="pageBreakPreview" topLeftCell="A4" zoomScale="55" zoomScaleNormal="100" zoomScaleSheetLayoutView="55" workbookViewId="0">
      <selection activeCell="C6" sqref="C6"/>
    </sheetView>
  </sheetViews>
  <sheetFormatPr baseColWidth="10" defaultRowHeight="13.2" x14ac:dyDescent="0.25"/>
  <cols>
    <col min="1" max="1" width="86.21875" style="2" customWidth="1"/>
    <col min="2" max="2" width="29.77734375" style="2" customWidth="1"/>
    <col min="3" max="3" width="18.5546875" style="2" customWidth="1"/>
    <col min="4" max="4" width="1.21875" style="2" customWidth="1"/>
    <col min="5" max="256" width="11.5546875" style="2"/>
    <col min="257" max="257" width="68.77734375" style="2" customWidth="1"/>
    <col min="258" max="258" width="25.77734375" style="2" customWidth="1"/>
    <col min="259" max="259" width="18.5546875" style="2" customWidth="1"/>
    <col min="260" max="260" width="1.21875" style="2" customWidth="1"/>
    <col min="261" max="512" width="11.5546875" style="2"/>
    <col min="513" max="513" width="68.77734375" style="2" customWidth="1"/>
    <col min="514" max="514" width="25.77734375" style="2" customWidth="1"/>
    <col min="515" max="515" width="18.5546875" style="2" customWidth="1"/>
    <col min="516" max="516" width="1.21875" style="2" customWidth="1"/>
    <col min="517" max="768" width="11.5546875" style="2"/>
    <col min="769" max="769" width="68.77734375" style="2" customWidth="1"/>
    <col min="770" max="770" width="25.77734375" style="2" customWidth="1"/>
    <col min="771" max="771" width="18.5546875" style="2" customWidth="1"/>
    <col min="772" max="772" width="1.21875" style="2" customWidth="1"/>
    <col min="773" max="1024" width="11.5546875" style="2"/>
    <col min="1025" max="1025" width="68.77734375" style="2" customWidth="1"/>
    <col min="1026" max="1026" width="25.77734375" style="2" customWidth="1"/>
    <col min="1027" max="1027" width="18.5546875" style="2" customWidth="1"/>
    <col min="1028" max="1028" width="1.21875" style="2" customWidth="1"/>
    <col min="1029" max="1280" width="11.5546875" style="2"/>
    <col min="1281" max="1281" width="68.77734375" style="2" customWidth="1"/>
    <col min="1282" max="1282" width="25.77734375" style="2" customWidth="1"/>
    <col min="1283" max="1283" width="18.5546875" style="2" customWidth="1"/>
    <col min="1284" max="1284" width="1.21875" style="2" customWidth="1"/>
    <col min="1285" max="1536" width="11.5546875" style="2"/>
    <col min="1537" max="1537" width="68.77734375" style="2" customWidth="1"/>
    <col min="1538" max="1538" width="25.77734375" style="2" customWidth="1"/>
    <col min="1539" max="1539" width="18.5546875" style="2" customWidth="1"/>
    <col min="1540" max="1540" width="1.21875" style="2" customWidth="1"/>
    <col min="1541" max="1792" width="11.5546875" style="2"/>
    <col min="1793" max="1793" width="68.77734375" style="2" customWidth="1"/>
    <col min="1794" max="1794" width="25.77734375" style="2" customWidth="1"/>
    <col min="1795" max="1795" width="18.5546875" style="2" customWidth="1"/>
    <col min="1796" max="1796" width="1.21875" style="2" customWidth="1"/>
    <col min="1797" max="2048" width="11.5546875" style="2"/>
    <col min="2049" max="2049" width="68.77734375" style="2" customWidth="1"/>
    <col min="2050" max="2050" width="25.77734375" style="2" customWidth="1"/>
    <col min="2051" max="2051" width="18.5546875" style="2" customWidth="1"/>
    <col min="2052" max="2052" width="1.21875" style="2" customWidth="1"/>
    <col min="2053" max="2304" width="11.5546875" style="2"/>
    <col min="2305" max="2305" width="68.77734375" style="2" customWidth="1"/>
    <col min="2306" max="2306" width="25.77734375" style="2" customWidth="1"/>
    <col min="2307" max="2307" width="18.5546875" style="2" customWidth="1"/>
    <col min="2308" max="2308" width="1.21875" style="2" customWidth="1"/>
    <col min="2309" max="2560" width="11.5546875" style="2"/>
    <col min="2561" max="2561" width="68.77734375" style="2" customWidth="1"/>
    <col min="2562" max="2562" width="25.77734375" style="2" customWidth="1"/>
    <col min="2563" max="2563" width="18.5546875" style="2" customWidth="1"/>
    <col min="2564" max="2564" width="1.21875" style="2" customWidth="1"/>
    <col min="2565" max="2816" width="11.5546875" style="2"/>
    <col min="2817" max="2817" width="68.77734375" style="2" customWidth="1"/>
    <col min="2818" max="2818" width="25.77734375" style="2" customWidth="1"/>
    <col min="2819" max="2819" width="18.5546875" style="2" customWidth="1"/>
    <col min="2820" max="2820" width="1.21875" style="2" customWidth="1"/>
    <col min="2821" max="3072" width="11.5546875" style="2"/>
    <col min="3073" max="3073" width="68.77734375" style="2" customWidth="1"/>
    <col min="3074" max="3074" width="25.77734375" style="2" customWidth="1"/>
    <col min="3075" max="3075" width="18.5546875" style="2" customWidth="1"/>
    <col min="3076" max="3076" width="1.21875" style="2" customWidth="1"/>
    <col min="3077" max="3328" width="11.5546875" style="2"/>
    <col min="3329" max="3329" width="68.77734375" style="2" customWidth="1"/>
    <col min="3330" max="3330" width="25.77734375" style="2" customWidth="1"/>
    <col min="3331" max="3331" width="18.5546875" style="2" customWidth="1"/>
    <col min="3332" max="3332" width="1.21875" style="2" customWidth="1"/>
    <col min="3333" max="3584" width="11.5546875" style="2"/>
    <col min="3585" max="3585" width="68.77734375" style="2" customWidth="1"/>
    <col min="3586" max="3586" width="25.77734375" style="2" customWidth="1"/>
    <col min="3587" max="3587" width="18.5546875" style="2" customWidth="1"/>
    <col min="3588" max="3588" width="1.21875" style="2" customWidth="1"/>
    <col min="3589" max="3840" width="11.5546875" style="2"/>
    <col min="3841" max="3841" width="68.77734375" style="2" customWidth="1"/>
    <col min="3842" max="3842" width="25.77734375" style="2" customWidth="1"/>
    <col min="3843" max="3843" width="18.5546875" style="2" customWidth="1"/>
    <col min="3844" max="3844" width="1.21875" style="2" customWidth="1"/>
    <col min="3845" max="4096" width="11.5546875" style="2"/>
    <col min="4097" max="4097" width="68.77734375" style="2" customWidth="1"/>
    <col min="4098" max="4098" width="25.77734375" style="2" customWidth="1"/>
    <col min="4099" max="4099" width="18.5546875" style="2" customWidth="1"/>
    <col min="4100" max="4100" width="1.21875" style="2" customWidth="1"/>
    <col min="4101" max="4352" width="11.5546875" style="2"/>
    <col min="4353" max="4353" width="68.77734375" style="2" customWidth="1"/>
    <col min="4354" max="4354" width="25.77734375" style="2" customWidth="1"/>
    <col min="4355" max="4355" width="18.5546875" style="2" customWidth="1"/>
    <col min="4356" max="4356" width="1.21875" style="2" customWidth="1"/>
    <col min="4357" max="4608" width="11.5546875" style="2"/>
    <col min="4609" max="4609" width="68.77734375" style="2" customWidth="1"/>
    <col min="4610" max="4610" width="25.77734375" style="2" customWidth="1"/>
    <col min="4611" max="4611" width="18.5546875" style="2" customWidth="1"/>
    <col min="4612" max="4612" width="1.21875" style="2" customWidth="1"/>
    <col min="4613" max="4864" width="11.5546875" style="2"/>
    <col min="4865" max="4865" width="68.77734375" style="2" customWidth="1"/>
    <col min="4866" max="4866" width="25.77734375" style="2" customWidth="1"/>
    <col min="4867" max="4867" width="18.5546875" style="2" customWidth="1"/>
    <col min="4868" max="4868" width="1.21875" style="2" customWidth="1"/>
    <col min="4869" max="5120" width="11.5546875" style="2"/>
    <col min="5121" max="5121" width="68.77734375" style="2" customWidth="1"/>
    <col min="5122" max="5122" width="25.77734375" style="2" customWidth="1"/>
    <col min="5123" max="5123" width="18.5546875" style="2" customWidth="1"/>
    <col min="5124" max="5124" width="1.21875" style="2" customWidth="1"/>
    <col min="5125" max="5376" width="11.5546875" style="2"/>
    <col min="5377" max="5377" width="68.77734375" style="2" customWidth="1"/>
    <col min="5378" max="5378" width="25.77734375" style="2" customWidth="1"/>
    <col min="5379" max="5379" width="18.5546875" style="2" customWidth="1"/>
    <col min="5380" max="5380" width="1.21875" style="2" customWidth="1"/>
    <col min="5381" max="5632" width="11.5546875" style="2"/>
    <col min="5633" max="5633" width="68.77734375" style="2" customWidth="1"/>
    <col min="5634" max="5634" width="25.77734375" style="2" customWidth="1"/>
    <col min="5635" max="5635" width="18.5546875" style="2" customWidth="1"/>
    <col min="5636" max="5636" width="1.21875" style="2" customWidth="1"/>
    <col min="5637" max="5888" width="11.5546875" style="2"/>
    <col min="5889" max="5889" width="68.77734375" style="2" customWidth="1"/>
    <col min="5890" max="5890" width="25.77734375" style="2" customWidth="1"/>
    <col min="5891" max="5891" width="18.5546875" style="2" customWidth="1"/>
    <col min="5892" max="5892" width="1.21875" style="2" customWidth="1"/>
    <col min="5893" max="6144" width="11.5546875" style="2"/>
    <col min="6145" max="6145" width="68.77734375" style="2" customWidth="1"/>
    <col min="6146" max="6146" width="25.77734375" style="2" customWidth="1"/>
    <col min="6147" max="6147" width="18.5546875" style="2" customWidth="1"/>
    <col min="6148" max="6148" width="1.21875" style="2" customWidth="1"/>
    <col min="6149" max="6400" width="11.5546875" style="2"/>
    <col min="6401" max="6401" width="68.77734375" style="2" customWidth="1"/>
    <col min="6402" max="6402" width="25.77734375" style="2" customWidth="1"/>
    <col min="6403" max="6403" width="18.5546875" style="2" customWidth="1"/>
    <col min="6404" max="6404" width="1.21875" style="2" customWidth="1"/>
    <col min="6405" max="6656" width="11.5546875" style="2"/>
    <col min="6657" max="6657" width="68.77734375" style="2" customWidth="1"/>
    <col min="6658" max="6658" width="25.77734375" style="2" customWidth="1"/>
    <col min="6659" max="6659" width="18.5546875" style="2" customWidth="1"/>
    <col min="6660" max="6660" width="1.21875" style="2" customWidth="1"/>
    <col min="6661" max="6912" width="11.5546875" style="2"/>
    <col min="6913" max="6913" width="68.77734375" style="2" customWidth="1"/>
    <col min="6914" max="6914" width="25.77734375" style="2" customWidth="1"/>
    <col min="6915" max="6915" width="18.5546875" style="2" customWidth="1"/>
    <col min="6916" max="6916" width="1.21875" style="2" customWidth="1"/>
    <col min="6917" max="7168" width="11.5546875" style="2"/>
    <col min="7169" max="7169" width="68.77734375" style="2" customWidth="1"/>
    <col min="7170" max="7170" width="25.77734375" style="2" customWidth="1"/>
    <col min="7171" max="7171" width="18.5546875" style="2" customWidth="1"/>
    <col min="7172" max="7172" width="1.21875" style="2" customWidth="1"/>
    <col min="7173" max="7424" width="11.5546875" style="2"/>
    <col min="7425" max="7425" width="68.77734375" style="2" customWidth="1"/>
    <col min="7426" max="7426" width="25.77734375" style="2" customWidth="1"/>
    <col min="7427" max="7427" width="18.5546875" style="2" customWidth="1"/>
    <col min="7428" max="7428" width="1.21875" style="2" customWidth="1"/>
    <col min="7429" max="7680" width="11.5546875" style="2"/>
    <col min="7681" max="7681" width="68.77734375" style="2" customWidth="1"/>
    <col min="7682" max="7682" width="25.77734375" style="2" customWidth="1"/>
    <col min="7683" max="7683" width="18.5546875" style="2" customWidth="1"/>
    <col min="7684" max="7684" width="1.21875" style="2" customWidth="1"/>
    <col min="7685" max="7936" width="11.5546875" style="2"/>
    <col min="7937" max="7937" width="68.77734375" style="2" customWidth="1"/>
    <col min="7938" max="7938" width="25.77734375" style="2" customWidth="1"/>
    <col min="7939" max="7939" width="18.5546875" style="2" customWidth="1"/>
    <col min="7940" max="7940" width="1.21875" style="2" customWidth="1"/>
    <col min="7941" max="8192" width="11.5546875" style="2"/>
    <col min="8193" max="8193" width="68.77734375" style="2" customWidth="1"/>
    <col min="8194" max="8194" width="25.77734375" style="2" customWidth="1"/>
    <col min="8195" max="8195" width="18.5546875" style="2" customWidth="1"/>
    <col min="8196" max="8196" width="1.21875" style="2" customWidth="1"/>
    <col min="8197" max="8448" width="11.5546875" style="2"/>
    <col min="8449" max="8449" width="68.77734375" style="2" customWidth="1"/>
    <col min="8450" max="8450" width="25.77734375" style="2" customWidth="1"/>
    <col min="8451" max="8451" width="18.5546875" style="2" customWidth="1"/>
    <col min="8452" max="8452" width="1.21875" style="2" customWidth="1"/>
    <col min="8453" max="8704" width="11.5546875" style="2"/>
    <col min="8705" max="8705" width="68.77734375" style="2" customWidth="1"/>
    <col min="8706" max="8706" width="25.77734375" style="2" customWidth="1"/>
    <col min="8707" max="8707" width="18.5546875" style="2" customWidth="1"/>
    <col min="8708" max="8708" width="1.21875" style="2" customWidth="1"/>
    <col min="8709" max="8960" width="11.5546875" style="2"/>
    <col min="8961" max="8961" width="68.77734375" style="2" customWidth="1"/>
    <col min="8962" max="8962" width="25.77734375" style="2" customWidth="1"/>
    <col min="8963" max="8963" width="18.5546875" style="2" customWidth="1"/>
    <col min="8964" max="8964" width="1.21875" style="2" customWidth="1"/>
    <col min="8965" max="9216" width="11.5546875" style="2"/>
    <col min="9217" max="9217" width="68.77734375" style="2" customWidth="1"/>
    <col min="9218" max="9218" width="25.77734375" style="2" customWidth="1"/>
    <col min="9219" max="9219" width="18.5546875" style="2" customWidth="1"/>
    <col min="9220" max="9220" width="1.21875" style="2" customWidth="1"/>
    <col min="9221" max="9472" width="11.5546875" style="2"/>
    <col min="9473" max="9473" width="68.77734375" style="2" customWidth="1"/>
    <col min="9474" max="9474" width="25.77734375" style="2" customWidth="1"/>
    <col min="9475" max="9475" width="18.5546875" style="2" customWidth="1"/>
    <col min="9476" max="9476" width="1.21875" style="2" customWidth="1"/>
    <col min="9477" max="9728" width="11.5546875" style="2"/>
    <col min="9729" max="9729" width="68.77734375" style="2" customWidth="1"/>
    <col min="9730" max="9730" width="25.77734375" style="2" customWidth="1"/>
    <col min="9731" max="9731" width="18.5546875" style="2" customWidth="1"/>
    <col min="9732" max="9732" width="1.21875" style="2" customWidth="1"/>
    <col min="9733" max="9984" width="11.5546875" style="2"/>
    <col min="9985" max="9985" width="68.77734375" style="2" customWidth="1"/>
    <col min="9986" max="9986" width="25.77734375" style="2" customWidth="1"/>
    <col min="9987" max="9987" width="18.5546875" style="2" customWidth="1"/>
    <col min="9988" max="9988" width="1.21875" style="2" customWidth="1"/>
    <col min="9989" max="10240" width="11.5546875" style="2"/>
    <col min="10241" max="10241" width="68.77734375" style="2" customWidth="1"/>
    <col min="10242" max="10242" width="25.77734375" style="2" customWidth="1"/>
    <col min="10243" max="10243" width="18.5546875" style="2" customWidth="1"/>
    <col min="10244" max="10244" width="1.21875" style="2" customWidth="1"/>
    <col min="10245" max="10496" width="11.5546875" style="2"/>
    <col min="10497" max="10497" width="68.77734375" style="2" customWidth="1"/>
    <col min="10498" max="10498" width="25.77734375" style="2" customWidth="1"/>
    <col min="10499" max="10499" width="18.5546875" style="2" customWidth="1"/>
    <col min="10500" max="10500" width="1.21875" style="2" customWidth="1"/>
    <col min="10501" max="10752" width="11.5546875" style="2"/>
    <col min="10753" max="10753" width="68.77734375" style="2" customWidth="1"/>
    <col min="10754" max="10754" width="25.77734375" style="2" customWidth="1"/>
    <col min="10755" max="10755" width="18.5546875" style="2" customWidth="1"/>
    <col min="10756" max="10756" width="1.21875" style="2" customWidth="1"/>
    <col min="10757" max="11008" width="11.5546875" style="2"/>
    <col min="11009" max="11009" width="68.77734375" style="2" customWidth="1"/>
    <col min="11010" max="11010" width="25.77734375" style="2" customWidth="1"/>
    <col min="11011" max="11011" width="18.5546875" style="2" customWidth="1"/>
    <col min="11012" max="11012" width="1.21875" style="2" customWidth="1"/>
    <col min="11013" max="11264" width="11.5546875" style="2"/>
    <col min="11265" max="11265" width="68.77734375" style="2" customWidth="1"/>
    <col min="11266" max="11266" width="25.77734375" style="2" customWidth="1"/>
    <col min="11267" max="11267" width="18.5546875" style="2" customWidth="1"/>
    <col min="11268" max="11268" width="1.21875" style="2" customWidth="1"/>
    <col min="11269" max="11520" width="11.5546875" style="2"/>
    <col min="11521" max="11521" width="68.77734375" style="2" customWidth="1"/>
    <col min="11522" max="11522" width="25.77734375" style="2" customWidth="1"/>
    <col min="11523" max="11523" width="18.5546875" style="2" customWidth="1"/>
    <col min="11524" max="11524" width="1.21875" style="2" customWidth="1"/>
    <col min="11525" max="11776" width="11.5546875" style="2"/>
    <col min="11777" max="11777" width="68.77734375" style="2" customWidth="1"/>
    <col min="11778" max="11778" width="25.77734375" style="2" customWidth="1"/>
    <col min="11779" max="11779" width="18.5546875" style="2" customWidth="1"/>
    <col min="11780" max="11780" width="1.21875" style="2" customWidth="1"/>
    <col min="11781" max="12032" width="11.5546875" style="2"/>
    <col min="12033" max="12033" width="68.77734375" style="2" customWidth="1"/>
    <col min="12034" max="12034" width="25.77734375" style="2" customWidth="1"/>
    <col min="12035" max="12035" width="18.5546875" style="2" customWidth="1"/>
    <col min="12036" max="12036" width="1.21875" style="2" customWidth="1"/>
    <col min="12037" max="12288" width="11.5546875" style="2"/>
    <col min="12289" max="12289" width="68.77734375" style="2" customWidth="1"/>
    <col min="12290" max="12290" width="25.77734375" style="2" customWidth="1"/>
    <col min="12291" max="12291" width="18.5546875" style="2" customWidth="1"/>
    <col min="12292" max="12292" width="1.21875" style="2" customWidth="1"/>
    <col min="12293" max="12544" width="11.5546875" style="2"/>
    <col min="12545" max="12545" width="68.77734375" style="2" customWidth="1"/>
    <col min="12546" max="12546" width="25.77734375" style="2" customWidth="1"/>
    <col min="12547" max="12547" width="18.5546875" style="2" customWidth="1"/>
    <col min="12548" max="12548" width="1.21875" style="2" customWidth="1"/>
    <col min="12549" max="12800" width="11.5546875" style="2"/>
    <col min="12801" max="12801" width="68.77734375" style="2" customWidth="1"/>
    <col min="12802" max="12802" width="25.77734375" style="2" customWidth="1"/>
    <col min="12803" max="12803" width="18.5546875" style="2" customWidth="1"/>
    <col min="12804" max="12804" width="1.21875" style="2" customWidth="1"/>
    <col min="12805" max="13056" width="11.5546875" style="2"/>
    <col min="13057" max="13057" width="68.77734375" style="2" customWidth="1"/>
    <col min="13058" max="13058" width="25.77734375" style="2" customWidth="1"/>
    <col min="13059" max="13059" width="18.5546875" style="2" customWidth="1"/>
    <col min="13060" max="13060" width="1.21875" style="2" customWidth="1"/>
    <col min="13061" max="13312" width="11.5546875" style="2"/>
    <col min="13313" max="13313" width="68.77734375" style="2" customWidth="1"/>
    <col min="13314" max="13314" width="25.77734375" style="2" customWidth="1"/>
    <col min="13315" max="13315" width="18.5546875" style="2" customWidth="1"/>
    <col min="13316" max="13316" width="1.21875" style="2" customWidth="1"/>
    <col min="13317" max="13568" width="11.5546875" style="2"/>
    <col min="13569" max="13569" width="68.77734375" style="2" customWidth="1"/>
    <col min="13570" max="13570" width="25.77734375" style="2" customWidth="1"/>
    <col min="13571" max="13571" width="18.5546875" style="2" customWidth="1"/>
    <col min="13572" max="13572" width="1.21875" style="2" customWidth="1"/>
    <col min="13573" max="13824" width="11.5546875" style="2"/>
    <col min="13825" max="13825" width="68.77734375" style="2" customWidth="1"/>
    <col min="13826" max="13826" width="25.77734375" style="2" customWidth="1"/>
    <col min="13827" max="13827" width="18.5546875" style="2" customWidth="1"/>
    <col min="13828" max="13828" width="1.21875" style="2" customWidth="1"/>
    <col min="13829" max="14080" width="11.5546875" style="2"/>
    <col min="14081" max="14081" width="68.77734375" style="2" customWidth="1"/>
    <col min="14082" max="14082" width="25.77734375" style="2" customWidth="1"/>
    <col min="14083" max="14083" width="18.5546875" style="2" customWidth="1"/>
    <col min="14084" max="14084" width="1.21875" style="2" customWidth="1"/>
    <col min="14085" max="14336" width="11.5546875" style="2"/>
    <col min="14337" max="14337" width="68.77734375" style="2" customWidth="1"/>
    <col min="14338" max="14338" width="25.77734375" style="2" customWidth="1"/>
    <col min="14339" max="14339" width="18.5546875" style="2" customWidth="1"/>
    <col min="14340" max="14340" width="1.21875" style="2" customWidth="1"/>
    <col min="14341" max="14592" width="11.5546875" style="2"/>
    <col min="14593" max="14593" width="68.77734375" style="2" customWidth="1"/>
    <col min="14594" max="14594" width="25.77734375" style="2" customWidth="1"/>
    <col min="14595" max="14595" width="18.5546875" style="2" customWidth="1"/>
    <col min="14596" max="14596" width="1.21875" style="2" customWidth="1"/>
    <col min="14597" max="14848" width="11.5546875" style="2"/>
    <col min="14849" max="14849" width="68.77734375" style="2" customWidth="1"/>
    <col min="14850" max="14850" width="25.77734375" style="2" customWidth="1"/>
    <col min="14851" max="14851" width="18.5546875" style="2" customWidth="1"/>
    <col min="14852" max="14852" width="1.21875" style="2" customWidth="1"/>
    <col min="14853" max="15104" width="11.5546875" style="2"/>
    <col min="15105" max="15105" width="68.77734375" style="2" customWidth="1"/>
    <col min="15106" max="15106" width="25.77734375" style="2" customWidth="1"/>
    <col min="15107" max="15107" width="18.5546875" style="2" customWidth="1"/>
    <col min="15108" max="15108" width="1.21875" style="2" customWidth="1"/>
    <col min="15109" max="15360" width="11.5546875" style="2"/>
    <col min="15361" max="15361" width="68.77734375" style="2" customWidth="1"/>
    <col min="15362" max="15362" width="25.77734375" style="2" customWidth="1"/>
    <col min="15363" max="15363" width="18.5546875" style="2" customWidth="1"/>
    <col min="15364" max="15364" width="1.21875" style="2" customWidth="1"/>
    <col min="15365" max="15616" width="11.5546875" style="2"/>
    <col min="15617" max="15617" width="68.77734375" style="2" customWidth="1"/>
    <col min="15618" max="15618" width="25.77734375" style="2" customWidth="1"/>
    <col min="15619" max="15619" width="18.5546875" style="2" customWidth="1"/>
    <col min="15620" max="15620" width="1.21875" style="2" customWidth="1"/>
    <col min="15621" max="15872" width="11.5546875" style="2"/>
    <col min="15873" max="15873" width="68.77734375" style="2" customWidth="1"/>
    <col min="15874" max="15874" width="25.77734375" style="2" customWidth="1"/>
    <col min="15875" max="15875" width="18.5546875" style="2" customWidth="1"/>
    <col min="15876" max="15876" width="1.21875" style="2" customWidth="1"/>
    <col min="15877" max="16128" width="11.5546875" style="2"/>
    <col min="16129" max="16129" width="68.77734375" style="2" customWidth="1"/>
    <col min="16130" max="16130" width="25.77734375" style="2" customWidth="1"/>
    <col min="16131" max="16131" width="18.5546875" style="2" customWidth="1"/>
    <col min="16132" max="16132" width="1.21875" style="2" customWidth="1"/>
    <col min="16133" max="16384" width="11.5546875" style="2"/>
  </cols>
  <sheetData>
    <row r="1" spans="1:9" ht="168.75" customHeight="1" x14ac:dyDescent="0.3">
      <c r="A1" s="129"/>
      <c r="B1" s="112" t="s">
        <v>100</v>
      </c>
      <c r="C1" s="113"/>
      <c r="D1" s="114"/>
      <c r="H1" s="33"/>
      <c r="I1" s="1"/>
    </row>
    <row r="2" spans="1:9" ht="36" customHeight="1" x14ac:dyDescent="0.25">
      <c r="A2" s="130"/>
      <c r="B2" s="115"/>
      <c r="C2" s="116"/>
      <c r="D2" s="117"/>
    </row>
    <row r="3" spans="1:9" ht="46.2" customHeight="1" x14ac:dyDescent="0.25">
      <c r="A3" s="118" t="s">
        <v>34</v>
      </c>
      <c r="B3" s="120" t="s">
        <v>288</v>
      </c>
      <c r="C3" s="121"/>
      <c r="D3" s="122"/>
      <c r="G3" s="32"/>
    </row>
    <row r="4" spans="1:9" ht="111.75" customHeight="1" x14ac:dyDescent="0.25">
      <c r="A4" s="119"/>
      <c r="B4" s="123"/>
      <c r="C4" s="124"/>
      <c r="D4" s="125"/>
    </row>
    <row r="5" spans="1:9" ht="30.75" customHeight="1" x14ac:dyDescent="0.25">
      <c r="A5" s="131" t="s">
        <v>39</v>
      </c>
      <c r="B5" s="31" t="s">
        <v>20</v>
      </c>
      <c r="C5" s="30">
        <v>46023</v>
      </c>
      <c r="D5" s="21"/>
    </row>
    <row r="6" spans="1:9" ht="30.75" customHeight="1" x14ac:dyDescent="0.25">
      <c r="A6" s="132"/>
      <c r="B6" s="29" t="s">
        <v>19</v>
      </c>
      <c r="C6" s="34">
        <v>0</v>
      </c>
      <c r="D6" s="28"/>
    </row>
    <row r="7" spans="1:9" ht="30.75" customHeight="1" x14ac:dyDescent="0.25">
      <c r="A7" s="132"/>
      <c r="B7" s="27"/>
      <c r="C7" s="22"/>
      <c r="D7" s="21"/>
    </row>
    <row r="8" spans="1:9" ht="30.75" customHeight="1" x14ac:dyDescent="0.25">
      <c r="A8" s="132"/>
      <c r="B8" s="27"/>
      <c r="C8" s="22"/>
      <c r="D8" s="21"/>
    </row>
    <row r="9" spans="1:9" ht="30.75" customHeight="1" x14ac:dyDescent="0.25">
      <c r="A9" s="132"/>
      <c r="B9" s="26"/>
      <c r="C9" s="25"/>
      <c r="D9" s="24"/>
    </row>
    <row r="10" spans="1:9" ht="30.75" customHeight="1" x14ac:dyDescent="0.25">
      <c r="A10" s="133"/>
      <c r="B10" s="23"/>
      <c r="C10" s="22"/>
      <c r="D10" s="21"/>
    </row>
    <row r="11" spans="1:9" ht="33" customHeight="1" thickBot="1" x14ac:dyDescent="0.3">
      <c r="A11" s="20"/>
      <c r="B11" s="19"/>
      <c r="C11" s="19"/>
      <c r="D11" s="19"/>
    </row>
    <row r="12" spans="1:9" ht="54" customHeight="1" thickBot="1" x14ac:dyDescent="0.3">
      <c r="A12" s="126" t="s">
        <v>289</v>
      </c>
      <c r="B12" s="127"/>
      <c r="C12" s="127"/>
      <c r="D12" s="128"/>
    </row>
    <row r="13" spans="1:9" ht="33" customHeight="1" x14ac:dyDescent="0.25">
      <c r="A13" s="20"/>
      <c r="B13" s="19"/>
      <c r="C13" s="19"/>
      <c r="D13" s="19"/>
    </row>
    <row r="14" spans="1:9" ht="24.75" customHeight="1" x14ac:dyDescent="0.25">
      <c r="A14" s="13" t="s">
        <v>18</v>
      </c>
      <c r="B14" s="110"/>
      <c r="C14" s="110"/>
      <c r="D14" s="111"/>
    </row>
    <row r="15" spans="1:9" ht="21.75" customHeight="1" x14ac:dyDescent="0.3">
      <c r="A15" s="18" t="s">
        <v>35</v>
      </c>
      <c r="B15" s="104"/>
      <c r="C15" s="105"/>
      <c r="D15" s="106"/>
    </row>
    <row r="16" spans="1:9" ht="21.75" customHeight="1" x14ac:dyDescent="0.25">
      <c r="A16" s="17" t="s">
        <v>36</v>
      </c>
      <c r="B16" s="6"/>
      <c r="C16" s="5"/>
      <c r="D16" s="4"/>
    </row>
    <row r="17" spans="1:4" ht="21.75" customHeight="1" x14ac:dyDescent="0.25">
      <c r="A17" s="17" t="s">
        <v>37</v>
      </c>
      <c r="B17" s="6"/>
      <c r="C17" s="5"/>
      <c r="D17" s="4"/>
    </row>
    <row r="18" spans="1:4" ht="16.5" customHeight="1" x14ac:dyDescent="0.25">
      <c r="A18" s="16"/>
      <c r="B18" s="107"/>
      <c r="C18" s="108"/>
      <c r="D18" s="109"/>
    </row>
    <row r="19" spans="1:4" ht="16.5" customHeight="1" x14ac:dyDescent="0.25">
      <c r="A19" s="15"/>
      <c r="B19" s="14"/>
      <c r="C19" s="14"/>
      <c r="D19" s="14"/>
    </row>
    <row r="20" spans="1:4" ht="24.75" customHeight="1" x14ac:dyDescent="0.25">
      <c r="A20" s="13" t="s">
        <v>17</v>
      </c>
      <c r="B20" s="110"/>
      <c r="C20" s="110"/>
      <c r="D20" s="111"/>
    </row>
    <row r="21" spans="1:4" ht="15.75" customHeight="1" x14ac:dyDescent="0.3">
      <c r="A21" s="9" t="s">
        <v>16</v>
      </c>
      <c r="B21" s="134"/>
      <c r="C21" s="135"/>
      <c r="D21" s="12"/>
    </row>
    <row r="22" spans="1:4" ht="15.75" customHeight="1" x14ac:dyDescent="0.3">
      <c r="A22" s="8" t="s">
        <v>15</v>
      </c>
      <c r="B22" s="136" t="s">
        <v>14</v>
      </c>
      <c r="C22" s="137"/>
      <c r="D22" s="11"/>
    </row>
    <row r="23" spans="1:4" ht="15.75" customHeight="1" x14ac:dyDescent="0.3">
      <c r="A23" s="7" t="s">
        <v>13</v>
      </c>
      <c r="B23" s="138" t="s">
        <v>12</v>
      </c>
      <c r="C23" s="137"/>
      <c r="D23" s="11"/>
    </row>
    <row r="24" spans="1:4" ht="15.75" customHeight="1" x14ac:dyDescent="0.25">
      <c r="A24" s="7" t="s">
        <v>21</v>
      </c>
      <c r="B24" s="139"/>
      <c r="C24" s="137"/>
      <c r="D24" s="11"/>
    </row>
    <row r="25" spans="1:4" ht="15.75" customHeight="1" x14ac:dyDescent="0.25">
      <c r="A25" s="3"/>
      <c r="B25" s="102"/>
      <c r="C25" s="103"/>
      <c r="D25" s="10"/>
    </row>
    <row r="26" spans="1:4" ht="15.75" customHeight="1" x14ac:dyDescent="0.3">
      <c r="A26" s="9"/>
      <c r="B26" s="104"/>
      <c r="C26" s="105"/>
      <c r="D26" s="106"/>
    </row>
    <row r="27" spans="1:4" ht="15.75" customHeight="1" x14ac:dyDescent="0.3">
      <c r="A27" s="8"/>
      <c r="B27" s="104"/>
      <c r="C27" s="105"/>
      <c r="D27" s="106"/>
    </row>
    <row r="28" spans="1:4" ht="15.75" customHeight="1" x14ac:dyDescent="0.25">
      <c r="A28" s="7"/>
      <c r="B28" s="104"/>
      <c r="C28" s="105"/>
      <c r="D28" s="106"/>
    </row>
    <row r="29" spans="1:4" ht="15.75" customHeight="1" x14ac:dyDescent="0.25">
      <c r="A29" s="3"/>
      <c r="B29" s="104"/>
      <c r="C29" s="105"/>
      <c r="D29" s="106"/>
    </row>
    <row r="30" spans="1:4" ht="15.75" customHeight="1" x14ac:dyDescent="0.3">
      <c r="A30" s="9"/>
      <c r="B30" s="104"/>
      <c r="C30" s="105"/>
      <c r="D30" s="106"/>
    </row>
    <row r="31" spans="1:4" ht="15.75" customHeight="1" x14ac:dyDescent="0.3">
      <c r="A31" s="8"/>
      <c r="B31" s="104"/>
      <c r="C31" s="105"/>
      <c r="D31" s="106"/>
    </row>
    <row r="32" spans="1:4" ht="15.75" customHeight="1" x14ac:dyDescent="0.25">
      <c r="A32" s="7"/>
      <c r="B32" s="104"/>
      <c r="C32" s="105"/>
      <c r="D32" s="106"/>
    </row>
    <row r="33" spans="1:4" ht="15.75" customHeight="1" x14ac:dyDescent="0.25">
      <c r="A33" s="3"/>
      <c r="B33" s="107"/>
      <c r="C33" s="108"/>
      <c r="D33" s="109"/>
    </row>
    <row r="138" spans="2:4" x14ac:dyDescent="0.25">
      <c r="B138" s="2" t="s">
        <v>11</v>
      </c>
    </row>
    <row r="139" spans="2:4" x14ac:dyDescent="0.25">
      <c r="B139" s="2" t="s">
        <v>10</v>
      </c>
    </row>
    <row r="141" spans="2:4" x14ac:dyDescent="0.25">
      <c r="B141" s="2" t="s">
        <v>9</v>
      </c>
      <c r="D141" s="2">
        <f>(7+4)*3.23</f>
        <v>35.53</v>
      </c>
    </row>
  </sheetData>
  <mergeCells count="16">
    <mergeCell ref="B25:C25"/>
    <mergeCell ref="B26:D33"/>
    <mergeCell ref="B14:D14"/>
    <mergeCell ref="B1:D2"/>
    <mergeCell ref="A3:A4"/>
    <mergeCell ref="B3:D4"/>
    <mergeCell ref="A12:D12"/>
    <mergeCell ref="A1:A2"/>
    <mergeCell ref="A5:A10"/>
    <mergeCell ref="B15:D15"/>
    <mergeCell ref="B18:D18"/>
    <mergeCell ref="B20:D20"/>
    <mergeCell ref="B21:C21"/>
    <mergeCell ref="B22:C22"/>
    <mergeCell ref="B23:C23"/>
    <mergeCell ref="B24:C24"/>
  </mergeCells>
  <hyperlinks>
    <hyperlink ref="B23" r:id="rId1" xr:uid="{E0D79F95-881A-43CE-A16C-82BAF44725AB}"/>
  </hyperlinks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74" fitToHeight="10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3BA2-E998-422A-8A01-F919F99CB4EA}">
  <dimension ref="A1:K369"/>
  <sheetViews>
    <sheetView tabSelected="1" view="pageBreakPreview" topLeftCell="A49" zoomScale="115" zoomScaleNormal="115" zoomScaleSheetLayoutView="115" zoomScalePageLayoutView="119" workbookViewId="0">
      <selection activeCell="B9" sqref="B9"/>
    </sheetView>
  </sheetViews>
  <sheetFormatPr baseColWidth="10" defaultColWidth="11.5546875" defaultRowHeight="13.2" x14ac:dyDescent="0.25"/>
  <cols>
    <col min="1" max="1" width="6.5546875" style="39" bestFit="1" customWidth="1"/>
    <col min="2" max="2" width="65.5546875" style="46" customWidth="1"/>
    <col min="3" max="3" width="5.33203125" style="40" customWidth="1"/>
    <col min="4" max="4" width="7.88671875" style="40" customWidth="1"/>
    <col min="5" max="5" width="11.5546875" style="40" bestFit="1" customWidth="1"/>
    <col min="6" max="6" width="12.5546875" style="41" customWidth="1"/>
    <col min="7" max="7" width="11.5546875" style="45"/>
    <col min="8" max="8" width="46.33203125" style="45" customWidth="1"/>
    <col min="9" max="16384" width="11.5546875" style="45"/>
  </cols>
  <sheetData>
    <row r="1" spans="1:11" x14ac:dyDescent="0.25">
      <c r="A1" s="82"/>
      <c r="B1" s="69"/>
      <c r="C1" s="73"/>
      <c r="D1" s="73"/>
      <c r="E1" s="73"/>
      <c r="F1" s="78"/>
    </row>
    <row r="2" spans="1:11" s="58" customFormat="1" x14ac:dyDescent="0.25">
      <c r="A2" s="85" t="s">
        <v>1</v>
      </c>
      <c r="B2" s="60" t="s">
        <v>2</v>
      </c>
      <c r="C2" s="59" t="s">
        <v>0</v>
      </c>
      <c r="D2" s="59" t="s">
        <v>8</v>
      </c>
      <c r="E2" s="59" t="s">
        <v>3</v>
      </c>
      <c r="F2" s="88" t="s">
        <v>4</v>
      </c>
    </row>
    <row r="3" spans="1:11" s="56" customFormat="1" x14ac:dyDescent="0.25">
      <c r="A3" s="89"/>
      <c r="B3" s="44"/>
      <c r="C3" s="43"/>
      <c r="D3" s="43"/>
      <c r="E3" s="43" t="s">
        <v>5</v>
      </c>
      <c r="F3" s="72" t="s">
        <v>5</v>
      </c>
    </row>
    <row r="4" spans="1:11" s="56" customFormat="1" x14ac:dyDescent="0.25">
      <c r="A4" s="80"/>
      <c r="B4" s="70"/>
      <c r="C4" s="77" t="s">
        <v>6</v>
      </c>
      <c r="D4" s="90"/>
      <c r="E4" s="83"/>
      <c r="F4" s="74"/>
    </row>
    <row r="5" spans="1:11" s="56" customFormat="1" x14ac:dyDescent="0.25">
      <c r="A5" s="86"/>
      <c r="B5" s="35"/>
      <c r="C5" s="36"/>
      <c r="D5" s="55"/>
      <c r="E5" s="54"/>
      <c r="F5" s="75"/>
    </row>
    <row r="6" spans="1:11" s="56" customFormat="1" ht="52.2" x14ac:dyDescent="0.2">
      <c r="A6" s="86"/>
      <c r="B6" s="42" t="s">
        <v>40</v>
      </c>
      <c r="C6" s="36"/>
      <c r="D6" s="55"/>
      <c r="E6" s="54"/>
      <c r="F6" s="75"/>
    </row>
    <row r="7" spans="1:11" s="56" customFormat="1" x14ac:dyDescent="0.25">
      <c r="A7" s="86"/>
      <c r="B7" s="35"/>
      <c r="C7" s="36"/>
      <c r="D7" s="55"/>
      <c r="E7" s="54"/>
      <c r="F7" s="75"/>
      <c r="G7" s="39"/>
      <c r="H7" s="37"/>
      <c r="I7" s="40"/>
      <c r="J7" s="49"/>
      <c r="K7" s="48"/>
    </row>
    <row r="8" spans="1:11" s="56" customFormat="1" x14ac:dyDescent="0.25">
      <c r="A8" s="86"/>
      <c r="B8" s="35"/>
      <c r="C8" s="36"/>
      <c r="D8" s="55"/>
      <c r="E8" s="54"/>
      <c r="F8" s="75"/>
      <c r="G8" s="39"/>
      <c r="H8" s="45"/>
      <c r="I8" s="40"/>
      <c r="J8" s="49"/>
      <c r="K8" s="48"/>
    </row>
    <row r="9" spans="1:11" s="56" customFormat="1" ht="17.399999999999999" x14ac:dyDescent="0.3">
      <c r="A9" s="67" t="s">
        <v>99</v>
      </c>
      <c r="B9" s="57" t="s">
        <v>29</v>
      </c>
      <c r="C9" s="36"/>
      <c r="D9" s="55"/>
      <c r="E9" s="54"/>
      <c r="F9" s="71"/>
      <c r="G9" s="39"/>
      <c r="H9" s="45"/>
      <c r="I9" s="40"/>
      <c r="J9" s="49"/>
      <c r="K9" s="48"/>
    </row>
    <row r="10" spans="1:11" s="56" customFormat="1" ht="14.4" customHeight="1" x14ac:dyDescent="0.25">
      <c r="A10" s="86" t="s">
        <v>101</v>
      </c>
      <c r="B10" s="35" t="s">
        <v>102</v>
      </c>
      <c r="C10" s="36" t="s">
        <v>7</v>
      </c>
      <c r="D10" s="55"/>
      <c r="E10" s="54"/>
      <c r="F10" s="71"/>
      <c r="G10" s="39"/>
      <c r="H10" s="45"/>
      <c r="I10" s="40"/>
      <c r="J10" s="49"/>
      <c r="K10" s="48"/>
    </row>
    <row r="11" spans="1:11" s="56" customFormat="1" x14ac:dyDescent="0.25">
      <c r="A11" s="86" t="s">
        <v>103</v>
      </c>
      <c r="B11" s="35" t="s">
        <v>104</v>
      </c>
      <c r="C11" s="36" t="s">
        <v>7</v>
      </c>
      <c r="D11" s="55"/>
      <c r="E11" s="54"/>
      <c r="F11" s="75"/>
      <c r="G11" s="39"/>
      <c r="H11" s="45"/>
      <c r="I11" s="40"/>
      <c r="J11" s="49"/>
      <c r="K11" s="48"/>
    </row>
    <row r="12" spans="1:11" s="56" customFormat="1" x14ac:dyDescent="0.25">
      <c r="A12" s="86" t="s">
        <v>105</v>
      </c>
      <c r="B12" s="35" t="s">
        <v>41</v>
      </c>
      <c r="C12" s="36" t="s">
        <v>7</v>
      </c>
      <c r="D12" s="55"/>
      <c r="E12" s="54"/>
      <c r="F12" s="75"/>
      <c r="G12" s="39"/>
      <c r="H12" s="45"/>
      <c r="I12" s="40"/>
      <c r="J12" s="49"/>
      <c r="K12" s="48"/>
    </row>
    <row r="13" spans="1:11" s="56" customFormat="1" x14ac:dyDescent="0.25">
      <c r="A13" s="86" t="s">
        <v>106</v>
      </c>
      <c r="B13" s="35" t="s">
        <v>28</v>
      </c>
      <c r="C13" s="36" t="s">
        <v>7</v>
      </c>
      <c r="D13" s="55"/>
      <c r="E13" s="54"/>
      <c r="F13" s="75"/>
      <c r="G13" s="39"/>
      <c r="H13" s="45"/>
      <c r="I13" s="40"/>
      <c r="J13" s="49"/>
      <c r="K13" s="48"/>
    </row>
    <row r="14" spans="1:11" s="56" customFormat="1" x14ac:dyDescent="0.25">
      <c r="A14" s="86" t="s">
        <v>107</v>
      </c>
      <c r="B14" s="35" t="s">
        <v>108</v>
      </c>
      <c r="C14" s="36" t="s">
        <v>7</v>
      </c>
      <c r="D14" s="55"/>
      <c r="E14" s="54"/>
      <c r="F14" s="75"/>
      <c r="G14" s="39"/>
      <c r="H14" s="45"/>
      <c r="I14" s="40"/>
      <c r="J14" s="49"/>
      <c r="K14" s="48"/>
    </row>
    <row r="15" spans="1:11" s="56" customFormat="1" x14ac:dyDescent="0.25">
      <c r="A15" s="86" t="s">
        <v>109</v>
      </c>
      <c r="B15" s="35" t="s">
        <v>110</v>
      </c>
      <c r="C15" s="36" t="s">
        <v>0</v>
      </c>
      <c r="D15" s="55"/>
      <c r="E15" s="54"/>
      <c r="F15" s="75"/>
      <c r="G15" s="39"/>
      <c r="H15" s="45"/>
      <c r="I15" s="40"/>
      <c r="J15" s="49"/>
      <c r="K15" s="48"/>
    </row>
    <row r="16" spans="1:11" s="56" customFormat="1" x14ac:dyDescent="0.25">
      <c r="A16" s="86" t="s">
        <v>111</v>
      </c>
      <c r="B16" s="35" t="s">
        <v>112</v>
      </c>
      <c r="C16" s="36" t="s">
        <v>117</v>
      </c>
      <c r="D16" s="55"/>
      <c r="E16" s="54"/>
      <c r="F16" s="75"/>
      <c r="G16" s="39"/>
      <c r="H16" s="45"/>
      <c r="I16" s="40"/>
      <c r="J16" s="49"/>
      <c r="K16" s="48"/>
    </row>
    <row r="17" spans="1:11" s="56" customFormat="1" x14ac:dyDescent="0.25">
      <c r="A17" s="86" t="s">
        <v>115</v>
      </c>
      <c r="B17" s="35" t="s">
        <v>113</v>
      </c>
      <c r="C17" s="36" t="s">
        <v>48</v>
      </c>
      <c r="D17" s="55"/>
      <c r="E17" s="54"/>
      <c r="F17" s="75"/>
      <c r="G17" s="39"/>
      <c r="H17" s="45"/>
      <c r="I17" s="40"/>
      <c r="J17" s="49"/>
      <c r="K17" s="48"/>
    </row>
    <row r="18" spans="1:11" s="56" customFormat="1" x14ac:dyDescent="0.25">
      <c r="A18" s="86" t="s">
        <v>116</v>
      </c>
      <c r="B18" s="35" t="s">
        <v>114</v>
      </c>
      <c r="C18" s="36" t="s">
        <v>7</v>
      </c>
      <c r="D18" s="55"/>
      <c r="E18" s="54"/>
      <c r="F18" s="75"/>
      <c r="G18" s="39"/>
      <c r="H18" s="45"/>
      <c r="I18" s="40"/>
      <c r="J18" s="49"/>
      <c r="K18" s="48"/>
    </row>
    <row r="19" spans="1:11" s="56" customFormat="1" x14ac:dyDescent="0.25">
      <c r="A19" s="87"/>
      <c r="B19" s="53"/>
      <c r="C19" s="52"/>
      <c r="D19" s="51"/>
      <c r="E19" s="50"/>
      <c r="F19" s="84"/>
      <c r="G19" s="39"/>
      <c r="H19" s="45"/>
      <c r="I19" s="40"/>
      <c r="J19" s="49"/>
      <c r="K19" s="48"/>
    </row>
    <row r="20" spans="1:11" ht="18.75" customHeight="1" x14ac:dyDescent="0.25">
      <c r="A20" s="144" t="str">
        <f>"Sous-total H.T. "&amp;B9</f>
        <v>Sous-total H.T. Installations de chantier</v>
      </c>
      <c r="B20" s="145"/>
      <c r="C20" s="145"/>
      <c r="D20" s="145"/>
      <c r="E20" s="145"/>
      <c r="F20" s="68">
        <f>SUM(F9:F19)</f>
        <v>0</v>
      </c>
      <c r="G20" s="142"/>
      <c r="H20" s="143"/>
      <c r="I20" s="143"/>
      <c r="J20" s="143"/>
      <c r="K20" s="143"/>
    </row>
    <row r="21" spans="1:11" x14ac:dyDescent="0.25">
      <c r="A21" s="86"/>
      <c r="B21" s="35"/>
      <c r="C21" s="36"/>
      <c r="D21" s="55"/>
      <c r="E21" s="54"/>
      <c r="F21" s="75"/>
      <c r="G21" s="91"/>
      <c r="H21" s="92"/>
      <c r="I21" s="92"/>
      <c r="J21" s="92"/>
      <c r="K21" s="92"/>
    </row>
    <row r="22" spans="1:11" s="56" customFormat="1" ht="17.399999999999999" x14ac:dyDescent="0.3">
      <c r="A22" s="67" t="s">
        <v>136</v>
      </c>
      <c r="B22" s="57" t="s">
        <v>118</v>
      </c>
      <c r="C22" s="36"/>
      <c r="D22" s="55"/>
      <c r="E22" s="54"/>
      <c r="F22" s="75"/>
      <c r="G22" s="39"/>
      <c r="H22" s="45"/>
      <c r="I22" s="40"/>
      <c r="J22" s="49"/>
      <c r="K22" s="48"/>
    </row>
    <row r="23" spans="1:11" s="56" customFormat="1" ht="28.8" customHeight="1" x14ac:dyDescent="0.25">
      <c r="A23" s="67"/>
      <c r="B23" s="35" t="s">
        <v>119</v>
      </c>
      <c r="C23" s="36" t="s">
        <v>7</v>
      </c>
      <c r="D23" s="55"/>
      <c r="E23" s="54"/>
      <c r="F23" s="75"/>
      <c r="G23" s="39"/>
      <c r="H23" s="45"/>
      <c r="I23" s="40"/>
      <c r="J23" s="49"/>
      <c r="K23" s="48"/>
    </row>
    <row r="24" spans="1:11" s="56" customFormat="1" ht="17.399999999999999" x14ac:dyDescent="0.25">
      <c r="A24" s="67"/>
      <c r="B24" s="35" t="s">
        <v>120</v>
      </c>
      <c r="C24" s="36" t="s">
        <v>7</v>
      </c>
      <c r="D24" s="55"/>
      <c r="E24" s="54"/>
      <c r="F24" s="75"/>
      <c r="G24" s="39"/>
      <c r="H24" s="45"/>
      <c r="I24" s="40"/>
      <c r="J24" s="49"/>
      <c r="K24" s="48"/>
    </row>
    <row r="25" spans="1:11" s="56" customFormat="1" ht="26.4" x14ac:dyDescent="0.25">
      <c r="A25" s="67"/>
      <c r="B25" s="35" t="s">
        <v>121</v>
      </c>
      <c r="C25" s="36" t="s">
        <v>126</v>
      </c>
      <c r="D25" s="55"/>
      <c r="E25" s="54"/>
      <c r="F25" s="75"/>
      <c r="G25" s="39"/>
      <c r="H25" s="45"/>
      <c r="I25" s="40"/>
      <c r="J25" s="49"/>
      <c r="K25" s="48"/>
    </row>
    <row r="26" spans="1:11" s="56" customFormat="1" ht="39.6" x14ac:dyDescent="0.25">
      <c r="A26" s="67"/>
      <c r="B26" s="35" t="s">
        <v>122</v>
      </c>
      <c r="C26" s="36" t="s">
        <v>126</v>
      </c>
      <c r="D26" s="55"/>
      <c r="E26" s="54"/>
      <c r="F26" s="75"/>
      <c r="G26" s="39"/>
      <c r="H26" s="45"/>
      <c r="I26" s="40"/>
      <c r="J26" s="49"/>
      <c r="K26" s="48"/>
    </row>
    <row r="27" spans="1:11" s="56" customFormat="1" ht="26.4" x14ac:dyDescent="0.25">
      <c r="A27" s="67"/>
      <c r="B27" s="35" t="s">
        <v>123</v>
      </c>
      <c r="C27" s="36" t="s">
        <v>126</v>
      </c>
      <c r="D27" s="55"/>
      <c r="E27" s="54"/>
      <c r="F27" s="75"/>
      <c r="G27" s="39"/>
      <c r="H27" s="45"/>
      <c r="I27" s="40"/>
      <c r="J27" s="49"/>
      <c r="K27" s="48"/>
    </row>
    <row r="28" spans="1:11" s="56" customFormat="1" ht="39.6" x14ac:dyDescent="0.25">
      <c r="A28" s="67"/>
      <c r="B28" s="35" t="s">
        <v>124</v>
      </c>
      <c r="C28" s="36" t="s">
        <v>126</v>
      </c>
      <c r="D28" s="55"/>
      <c r="E28" s="54"/>
      <c r="F28" s="75"/>
      <c r="G28" s="39"/>
      <c r="H28" s="45"/>
      <c r="I28" s="40"/>
      <c r="J28" s="49"/>
      <c r="K28" s="48"/>
    </row>
    <row r="29" spans="1:11" s="56" customFormat="1" ht="39.6" x14ac:dyDescent="0.25">
      <c r="A29" s="67"/>
      <c r="B29" s="35" t="s">
        <v>125</v>
      </c>
      <c r="C29" s="36" t="s">
        <v>126</v>
      </c>
      <c r="D29" s="55"/>
      <c r="E29" s="54"/>
      <c r="F29" s="75"/>
      <c r="G29" s="39"/>
      <c r="H29" s="45"/>
      <c r="I29" s="40"/>
      <c r="J29" s="49"/>
      <c r="K29" s="48"/>
    </row>
    <row r="30" spans="1:11" s="56" customFormat="1" x14ac:dyDescent="0.25">
      <c r="A30" s="87"/>
      <c r="B30" s="53"/>
      <c r="C30" s="52"/>
      <c r="D30" s="51"/>
      <c r="E30" s="50"/>
      <c r="F30" s="84"/>
      <c r="G30" s="39"/>
      <c r="H30" s="45"/>
      <c r="I30" s="40"/>
      <c r="J30" s="49"/>
      <c r="K30" s="48"/>
    </row>
    <row r="31" spans="1:11" s="56" customFormat="1" x14ac:dyDescent="0.25">
      <c r="A31" s="144" t="str">
        <f>"Sous-total H.T. "&amp;B22</f>
        <v>Sous-total H.T. Travaux de curage</v>
      </c>
      <c r="B31" s="145"/>
      <c r="C31" s="145"/>
      <c r="D31" s="145"/>
      <c r="E31" s="145"/>
      <c r="F31" s="68">
        <f>SUM(F22:F30)</f>
        <v>0</v>
      </c>
      <c r="G31" s="39"/>
      <c r="H31" s="45"/>
      <c r="I31" s="40"/>
      <c r="J31" s="49"/>
      <c r="K31" s="48"/>
    </row>
    <row r="32" spans="1:11" s="56" customFormat="1" x14ac:dyDescent="0.25">
      <c r="A32" s="86"/>
      <c r="B32" s="35"/>
      <c r="C32" s="36"/>
      <c r="D32" s="55"/>
      <c r="E32" s="54"/>
      <c r="F32" s="75"/>
      <c r="G32" s="39"/>
      <c r="H32" s="45"/>
      <c r="I32" s="40"/>
      <c r="J32" s="49"/>
      <c r="K32" s="48"/>
    </row>
    <row r="33" spans="1:11" s="56" customFormat="1" ht="17.399999999999999" x14ac:dyDescent="0.3">
      <c r="A33" s="67" t="s">
        <v>137</v>
      </c>
      <c r="B33" s="57" t="s">
        <v>42</v>
      </c>
      <c r="C33" s="36"/>
      <c r="D33" s="55"/>
      <c r="E33" s="54"/>
      <c r="F33" s="75"/>
      <c r="G33" s="39"/>
      <c r="H33" s="45"/>
      <c r="I33" s="40"/>
      <c r="J33" s="49"/>
      <c r="K33" s="48"/>
    </row>
    <row r="34" spans="1:11" s="56" customFormat="1" x14ac:dyDescent="0.25">
      <c r="A34" s="86" t="s">
        <v>130</v>
      </c>
      <c r="B34" s="35" t="s">
        <v>127</v>
      </c>
      <c r="C34" s="36" t="s">
        <v>27</v>
      </c>
      <c r="D34" s="55"/>
      <c r="E34" s="54"/>
      <c r="F34" s="75"/>
      <c r="G34" s="39"/>
      <c r="H34" s="45"/>
      <c r="I34" s="40"/>
      <c r="J34" s="49"/>
      <c r="K34" s="48"/>
    </row>
    <row r="35" spans="1:11" s="56" customFormat="1" ht="13.2" customHeight="1" x14ac:dyDescent="0.25">
      <c r="A35" s="86" t="s">
        <v>131</v>
      </c>
      <c r="B35" s="35" t="s">
        <v>128</v>
      </c>
      <c r="C35" s="36" t="s">
        <v>7</v>
      </c>
      <c r="D35" s="55"/>
      <c r="E35" s="54"/>
      <c r="F35" s="75"/>
      <c r="G35" s="39"/>
      <c r="H35" s="45"/>
      <c r="I35" s="40"/>
      <c r="J35" s="49"/>
      <c r="K35" s="48"/>
    </row>
    <row r="36" spans="1:11" s="56" customFormat="1" x14ac:dyDescent="0.25">
      <c r="A36" s="86" t="s">
        <v>132</v>
      </c>
      <c r="B36" s="35" t="s">
        <v>43</v>
      </c>
      <c r="C36" s="36" t="s">
        <v>0</v>
      </c>
      <c r="D36" s="55"/>
      <c r="E36" s="54"/>
      <c r="F36" s="71"/>
      <c r="G36" s="39"/>
      <c r="H36" s="45"/>
      <c r="I36" s="40"/>
      <c r="J36" s="49"/>
      <c r="K36" s="48"/>
    </row>
    <row r="37" spans="1:11" s="56" customFormat="1" ht="13.8" customHeight="1" x14ac:dyDescent="0.25">
      <c r="A37" s="86" t="s">
        <v>133</v>
      </c>
      <c r="B37" s="35" t="s">
        <v>44</v>
      </c>
      <c r="C37" s="36" t="s">
        <v>0</v>
      </c>
      <c r="D37" s="55"/>
      <c r="E37" s="54"/>
      <c r="F37" s="71"/>
      <c r="G37" s="39"/>
      <c r="H37" s="45"/>
      <c r="I37" s="40"/>
      <c r="J37" s="49"/>
      <c r="K37" s="48"/>
    </row>
    <row r="38" spans="1:11" s="56" customFormat="1" x14ac:dyDescent="0.25">
      <c r="A38" s="86" t="s">
        <v>134</v>
      </c>
      <c r="B38" s="35" t="s">
        <v>45</v>
      </c>
      <c r="C38" s="36" t="s">
        <v>0</v>
      </c>
      <c r="D38" s="55"/>
      <c r="E38" s="54"/>
      <c r="F38" s="71"/>
      <c r="G38" s="39"/>
      <c r="H38" s="45"/>
      <c r="I38" s="40"/>
      <c r="J38" s="49"/>
      <c r="K38" s="48"/>
    </row>
    <row r="39" spans="1:11" s="56" customFormat="1" x14ac:dyDescent="0.25">
      <c r="A39" s="86" t="s">
        <v>135</v>
      </c>
      <c r="B39" s="35" t="s">
        <v>129</v>
      </c>
      <c r="C39" s="36" t="s">
        <v>7</v>
      </c>
      <c r="D39" s="55"/>
      <c r="E39" s="54"/>
      <c r="F39" s="71"/>
      <c r="G39" s="39"/>
      <c r="H39" s="45"/>
      <c r="I39" s="40"/>
      <c r="J39" s="49"/>
      <c r="K39" s="48"/>
    </row>
    <row r="40" spans="1:11" s="56" customFormat="1" x14ac:dyDescent="0.25">
      <c r="A40" s="87"/>
      <c r="B40" s="53"/>
      <c r="C40" s="52"/>
      <c r="D40" s="51"/>
      <c r="E40" s="50"/>
      <c r="F40" s="84"/>
      <c r="G40" s="39"/>
      <c r="H40" s="45"/>
      <c r="I40" s="40"/>
      <c r="J40" s="49"/>
      <c r="K40" s="48"/>
    </row>
    <row r="41" spans="1:11" ht="18.75" customHeight="1" x14ac:dyDescent="0.25">
      <c r="A41" s="144" t="str">
        <f>"Sous-total H.T. "&amp;B33</f>
        <v>Sous-total H.T. Travaux de démolition</v>
      </c>
      <c r="B41" s="145"/>
      <c r="C41" s="145"/>
      <c r="D41" s="145"/>
      <c r="E41" s="145"/>
      <c r="F41" s="68">
        <f>SUM(F33:F40)</f>
        <v>0</v>
      </c>
      <c r="G41" s="142"/>
      <c r="H41" s="143"/>
      <c r="I41" s="143"/>
      <c r="J41" s="143"/>
      <c r="K41" s="143"/>
    </row>
    <row r="42" spans="1:11" s="56" customFormat="1" x14ac:dyDescent="0.25">
      <c r="A42" s="80"/>
      <c r="B42" s="70"/>
      <c r="C42" s="77"/>
      <c r="D42" s="90"/>
      <c r="E42" s="83"/>
      <c r="F42" s="74"/>
      <c r="G42" s="39"/>
      <c r="H42" s="45"/>
      <c r="I42" s="40"/>
      <c r="J42" s="49"/>
      <c r="K42" s="48"/>
    </row>
    <row r="43" spans="1:11" s="56" customFormat="1" ht="17.399999999999999" x14ac:dyDescent="0.3">
      <c r="A43" s="67" t="s">
        <v>138</v>
      </c>
      <c r="B43" s="57" t="s">
        <v>46</v>
      </c>
      <c r="C43" s="36"/>
      <c r="D43" s="55"/>
      <c r="E43" s="54"/>
      <c r="F43" s="75"/>
      <c r="G43" s="39"/>
      <c r="H43" s="45"/>
      <c r="I43" s="40"/>
      <c r="J43" s="49"/>
      <c r="K43" s="48"/>
    </row>
    <row r="44" spans="1:11" s="56" customFormat="1" x14ac:dyDescent="0.25">
      <c r="A44" s="93" t="s">
        <v>139</v>
      </c>
      <c r="B44" s="63" t="s">
        <v>70</v>
      </c>
      <c r="C44" s="36"/>
      <c r="D44" s="55"/>
      <c r="E44" s="54"/>
      <c r="F44" s="75"/>
      <c r="G44" s="39"/>
      <c r="H44" s="45"/>
      <c r="I44" s="40"/>
      <c r="J44" s="49"/>
      <c r="K44" s="48"/>
    </row>
    <row r="45" spans="1:11" s="56" customFormat="1" x14ac:dyDescent="0.25">
      <c r="A45" s="86" t="s">
        <v>140</v>
      </c>
      <c r="B45" s="35" t="s">
        <v>47</v>
      </c>
      <c r="C45" s="36" t="s">
        <v>48</v>
      </c>
      <c r="D45" s="55"/>
      <c r="E45" s="54"/>
      <c r="F45" s="71"/>
      <c r="G45" s="39"/>
      <c r="H45" s="45"/>
      <c r="I45" s="40"/>
      <c r="J45" s="49"/>
      <c r="K45" s="48"/>
    </row>
    <row r="46" spans="1:11" s="56" customFormat="1" x14ac:dyDescent="0.25">
      <c r="A46" s="86" t="s">
        <v>142</v>
      </c>
      <c r="B46" s="61" t="s">
        <v>141</v>
      </c>
      <c r="C46" s="62"/>
      <c r="D46" s="55"/>
      <c r="E46" s="54"/>
      <c r="F46" s="71"/>
      <c r="G46" s="39"/>
      <c r="H46" s="45"/>
      <c r="I46" s="40"/>
      <c r="J46" s="49"/>
      <c r="K46" s="48"/>
    </row>
    <row r="47" spans="1:11" s="56" customFormat="1" ht="26.4" x14ac:dyDescent="0.25">
      <c r="A47" s="86"/>
      <c r="B47" s="61" t="s">
        <v>143</v>
      </c>
      <c r="C47" s="62" t="s">
        <v>49</v>
      </c>
      <c r="D47" s="55"/>
      <c r="E47" s="54"/>
      <c r="F47" s="71"/>
      <c r="G47" s="39"/>
      <c r="H47" s="45"/>
      <c r="I47" s="40"/>
      <c r="J47" s="49"/>
      <c r="K47" s="48"/>
    </row>
    <row r="48" spans="1:11" s="56" customFormat="1" ht="15.6" x14ac:dyDescent="0.25">
      <c r="A48" s="86"/>
      <c r="B48" s="61" t="s">
        <v>144</v>
      </c>
      <c r="C48" s="62" t="s">
        <v>49</v>
      </c>
      <c r="D48" s="55"/>
      <c r="E48" s="54"/>
      <c r="F48" s="71"/>
      <c r="G48" s="39"/>
      <c r="H48" s="45"/>
      <c r="I48" s="40"/>
      <c r="J48" s="49"/>
      <c r="K48" s="48"/>
    </row>
    <row r="49" spans="1:11" s="56" customFormat="1" ht="15.6" x14ac:dyDescent="0.25">
      <c r="A49" s="86" t="s">
        <v>146</v>
      </c>
      <c r="B49" s="61" t="s">
        <v>370</v>
      </c>
      <c r="C49" s="62" t="s">
        <v>49</v>
      </c>
      <c r="D49" s="55"/>
      <c r="E49" s="54"/>
      <c r="F49" s="71"/>
      <c r="G49" s="39"/>
      <c r="H49" s="45"/>
      <c r="I49" s="40"/>
      <c r="J49" s="49"/>
      <c r="K49" s="48"/>
    </row>
    <row r="50" spans="1:11" s="56" customFormat="1" ht="15.6" x14ac:dyDescent="0.25">
      <c r="A50" s="86" t="s">
        <v>147</v>
      </c>
      <c r="B50" s="35" t="s">
        <v>145</v>
      </c>
      <c r="C50" s="62" t="s">
        <v>49</v>
      </c>
      <c r="D50" s="55"/>
      <c r="E50" s="54"/>
      <c r="F50" s="71"/>
      <c r="G50" s="39"/>
      <c r="H50" s="45"/>
      <c r="I50" s="40"/>
      <c r="J50" s="49"/>
      <c r="K50" s="48"/>
    </row>
    <row r="51" spans="1:11" s="56" customFormat="1" ht="15.6" x14ac:dyDescent="0.25">
      <c r="A51" s="86" t="s">
        <v>371</v>
      </c>
      <c r="B51" s="35" t="s">
        <v>148</v>
      </c>
      <c r="C51" s="62" t="s">
        <v>49</v>
      </c>
      <c r="D51" s="55"/>
      <c r="E51" s="54"/>
      <c r="F51" s="71"/>
      <c r="G51" s="39"/>
      <c r="H51" s="45"/>
      <c r="I51" s="40"/>
      <c r="J51" s="49"/>
      <c r="K51" s="48"/>
    </row>
    <row r="52" spans="1:11" s="56" customFormat="1" x14ac:dyDescent="0.25">
      <c r="A52" s="86"/>
      <c r="B52" s="35"/>
      <c r="C52" s="36"/>
      <c r="D52" s="55"/>
      <c r="E52" s="54"/>
      <c r="F52" s="71"/>
      <c r="G52" s="39"/>
      <c r="H52" s="45"/>
      <c r="I52" s="40"/>
      <c r="J52" s="49"/>
      <c r="K52" s="48"/>
    </row>
    <row r="53" spans="1:11" s="56" customFormat="1" x14ac:dyDescent="0.25">
      <c r="A53" s="93" t="s">
        <v>149</v>
      </c>
      <c r="B53" s="63" t="s">
        <v>50</v>
      </c>
      <c r="C53" s="36"/>
      <c r="D53" s="55"/>
      <c r="E53" s="54"/>
      <c r="F53" s="71"/>
      <c r="G53" s="39"/>
      <c r="H53" s="45"/>
      <c r="I53" s="40"/>
      <c r="J53" s="49"/>
      <c r="K53" s="48"/>
    </row>
    <row r="54" spans="1:11" s="56" customFormat="1" ht="15.6" x14ac:dyDescent="0.25">
      <c r="A54" s="86" t="s">
        <v>150</v>
      </c>
      <c r="B54" s="35" t="s">
        <v>373</v>
      </c>
      <c r="C54" s="62" t="s">
        <v>49</v>
      </c>
      <c r="D54" s="55"/>
      <c r="E54" s="54"/>
      <c r="F54" s="71"/>
      <c r="G54" s="39"/>
      <c r="H54" s="45"/>
      <c r="I54" s="40"/>
      <c r="J54" s="49"/>
      <c r="K54" s="48"/>
    </row>
    <row r="55" spans="1:11" s="56" customFormat="1" ht="15.6" x14ac:dyDescent="0.25">
      <c r="A55" s="86" t="s">
        <v>151</v>
      </c>
      <c r="B55" s="35" t="s">
        <v>51</v>
      </c>
      <c r="C55" s="62" t="s">
        <v>49</v>
      </c>
      <c r="D55" s="55"/>
      <c r="E55" s="54"/>
      <c r="F55" s="71"/>
      <c r="G55" s="39"/>
      <c r="H55" s="45"/>
      <c r="I55" s="40"/>
      <c r="J55" s="49"/>
      <c r="K55" s="48"/>
    </row>
    <row r="56" spans="1:11" s="56" customFormat="1" x14ac:dyDescent="0.25">
      <c r="A56" s="86" t="s">
        <v>372</v>
      </c>
      <c r="B56" s="35" t="s">
        <v>52</v>
      </c>
      <c r="D56" s="55"/>
      <c r="E56" s="54"/>
      <c r="F56" s="71"/>
      <c r="G56" s="39"/>
      <c r="H56" s="45"/>
      <c r="I56" s="40"/>
      <c r="J56" s="49"/>
      <c r="K56" s="48"/>
    </row>
    <row r="57" spans="1:11" s="56" customFormat="1" ht="15.6" x14ac:dyDescent="0.25">
      <c r="A57" s="86"/>
      <c r="B57" s="61" t="s">
        <v>152</v>
      </c>
      <c r="C57" s="62" t="s">
        <v>49</v>
      </c>
      <c r="D57" s="55"/>
      <c r="E57" s="54"/>
      <c r="F57" s="71"/>
      <c r="G57" s="39"/>
      <c r="H57" s="45"/>
      <c r="I57" s="40"/>
      <c r="J57" s="49"/>
      <c r="K57" s="48"/>
    </row>
    <row r="58" spans="1:11" s="56" customFormat="1" ht="15.6" x14ac:dyDescent="0.25">
      <c r="A58" s="86"/>
      <c r="B58" s="61" t="s">
        <v>153</v>
      </c>
      <c r="C58" s="62" t="s">
        <v>49</v>
      </c>
      <c r="D58" s="55"/>
      <c r="E58" s="54"/>
      <c r="F58" s="71"/>
      <c r="G58" s="39"/>
      <c r="H58" s="45"/>
      <c r="I58" s="40"/>
      <c r="J58" s="49"/>
      <c r="K58" s="48"/>
    </row>
    <row r="59" spans="1:11" s="56" customFormat="1" ht="15.6" x14ac:dyDescent="0.25">
      <c r="A59" s="86"/>
      <c r="B59" s="61" t="s">
        <v>154</v>
      </c>
      <c r="C59" s="62" t="s">
        <v>49</v>
      </c>
      <c r="D59" s="55"/>
      <c r="E59" s="54"/>
      <c r="F59" s="71"/>
      <c r="G59" s="39"/>
      <c r="H59" s="45"/>
      <c r="I59" s="40"/>
      <c r="J59" s="49"/>
      <c r="K59" s="48"/>
    </row>
    <row r="60" spans="1:11" s="56" customFormat="1" x14ac:dyDescent="0.25">
      <c r="A60" s="86"/>
      <c r="B60" s="61"/>
      <c r="C60" s="62"/>
      <c r="D60" s="55"/>
      <c r="E60" s="54"/>
      <c r="F60" s="71"/>
      <c r="G60" s="39"/>
      <c r="H60" s="45"/>
      <c r="I60" s="40"/>
      <c r="J60" s="49"/>
      <c r="K60" s="48"/>
    </row>
    <row r="61" spans="1:11" s="56" customFormat="1" ht="15.6" x14ac:dyDescent="0.25">
      <c r="A61" s="93" t="s">
        <v>155</v>
      </c>
      <c r="B61" s="64" t="s">
        <v>53</v>
      </c>
      <c r="C61" s="62" t="s">
        <v>49</v>
      </c>
      <c r="D61" s="55"/>
      <c r="E61" s="54"/>
      <c r="F61" s="71"/>
      <c r="G61" s="39"/>
      <c r="H61" s="45"/>
      <c r="I61" s="40"/>
      <c r="J61" s="49"/>
      <c r="K61" s="48"/>
    </row>
    <row r="62" spans="1:11" s="56" customFormat="1" x14ac:dyDescent="0.25">
      <c r="A62" s="86"/>
      <c r="B62" s="61"/>
      <c r="C62" s="62"/>
      <c r="D62" s="55"/>
      <c r="E62" s="54"/>
      <c r="F62" s="71"/>
      <c r="G62" s="39"/>
      <c r="H62" s="45"/>
      <c r="I62" s="40"/>
      <c r="J62" s="49"/>
      <c r="K62" s="48"/>
    </row>
    <row r="63" spans="1:11" s="56" customFormat="1" x14ac:dyDescent="0.25">
      <c r="A63" s="93" t="s">
        <v>156</v>
      </c>
      <c r="B63" s="64" t="s">
        <v>54</v>
      </c>
      <c r="C63" s="62" t="s">
        <v>0</v>
      </c>
      <c r="D63" s="55"/>
      <c r="E63" s="54"/>
      <c r="F63" s="71"/>
      <c r="G63" s="39"/>
      <c r="H63" s="45"/>
      <c r="I63" s="40"/>
      <c r="J63" s="49"/>
      <c r="K63" s="48"/>
    </row>
    <row r="64" spans="1:11" s="56" customFormat="1" x14ac:dyDescent="0.25">
      <c r="A64" s="86"/>
      <c r="B64" s="35"/>
      <c r="C64" s="36"/>
      <c r="D64" s="55"/>
      <c r="E64" s="54"/>
      <c r="F64" s="71"/>
      <c r="G64" s="39"/>
      <c r="H64" s="45"/>
      <c r="I64" s="40"/>
      <c r="J64" s="49"/>
      <c r="K64" s="48"/>
    </row>
    <row r="65" spans="1:11" s="56" customFormat="1" ht="15.6" x14ac:dyDescent="0.25">
      <c r="A65" s="93" t="s">
        <v>157</v>
      </c>
      <c r="B65" s="64" t="s">
        <v>55</v>
      </c>
      <c r="C65" s="62" t="s">
        <v>49</v>
      </c>
      <c r="D65" s="55"/>
      <c r="E65" s="54"/>
      <c r="F65" s="71"/>
      <c r="G65" s="39"/>
      <c r="H65" s="45"/>
      <c r="I65" s="40"/>
      <c r="J65" s="49"/>
      <c r="K65" s="48"/>
    </row>
    <row r="66" spans="1:11" s="56" customFormat="1" x14ac:dyDescent="0.25">
      <c r="A66" s="86"/>
      <c r="B66" s="64"/>
      <c r="C66" s="62"/>
      <c r="D66" s="55"/>
      <c r="E66" s="54"/>
      <c r="F66" s="71"/>
      <c r="G66" s="39"/>
      <c r="H66" s="45"/>
      <c r="I66" s="40"/>
      <c r="J66" s="49"/>
      <c r="K66" s="48"/>
    </row>
    <row r="67" spans="1:11" s="56" customFormat="1" ht="15.6" x14ac:dyDescent="0.25">
      <c r="A67" s="93" t="s">
        <v>158</v>
      </c>
      <c r="B67" s="64" t="s">
        <v>56</v>
      </c>
      <c r="C67" s="62" t="s">
        <v>49</v>
      </c>
      <c r="D67" s="55"/>
      <c r="E67" s="54"/>
      <c r="F67" s="71"/>
      <c r="G67" s="39"/>
      <c r="H67" s="45"/>
      <c r="I67" s="40"/>
      <c r="J67" s="49"/>
      <c r="K67" s="48"/>
    </row>
    <row r="68" spans="1:11" s="56" customFormat="1" x14ac:dyDescent="0.25">
      <c r="A68" s="86"/>
      <c r="B68" s="64"/>
      <c r="C68" s="62"/>
      <c r="D68" s="55"/>
      <c r="E68" s="54"/>
      <c r="F68" s="71"/>
      <c r="G68" s="39"/>
      <c r="H68" s="45"/>
      <c r="I68" s="40"/>
      <c r="J68" s="49"/>
      <c r="K68" s="48"/>
    </row>
    <row r="69" spans="1:11" s="56" customFormat="1" ht="15.6" x14ac:dyDescent="0.25">
      <c r="A69" s="93" t="s">
        <v>159</v>
      </c>
      <c r="B69" s="64" t="s">
        <v>80</v>
      </c>
      <c r="C69" s="62" t="s">
        <v>49</v>
      </c>
      <c r="D69" s="55"/>
      <c r="E69" s="54"/>
      <c r="F69" s="71"/>
      <c r="G69" s="39"/>
      <c r="H69" s="45"/>
      <c r="I69" s="40"/>
      <c r="J69" s="49"/>
      <c r="K69" s="48"/>
    </row>
    <row r="70" spans="1:11" s="56" customFormat="1" x14ac:dyDescent="0.25">
      <c r="A70" s="86"/>
      <c r="B70" s="64"/>
      <c r="C70" s="62"/>
      <c r="D70" s="55"/>
      <c r="E70" s="54"/>
      <c r="F70" s="71"/>
      <c r="G70" s="39"/>
      <c r="H70" s="45"/>
      <c r="I70" s="40"/>
      <c r="J70" s="49"/>
      <c r="K70" s="48"/>
    </row>
    <row r="71" spans="1:11" s="56" customFormat="1" x14ac:dyDescent="0.25">
      <c r="A71" s="93" t="s">
        <v>160</v>
      </c>
      <c r="B71" s="64" t="s">
        <v>161</v>
      </c>
      <c r="C71" s="62"/>
      <c r="D71" s="55"/>
      <c r="E71" s="54"/>
      <c r="F71" s="71"/>
      <c r="G71" s="39"/>
      <c r="H71" s="45"/>
      <c r="I71" s="40"/>
      <c r="J71" s="49"/>
      <c r="K71" s="48"/>
    </row>
    <row r="72" spans="1:11" s="56" customFormat="1" x14ac:dyDescent="0.25">
      <c r="A72" s="86" t="s">
        <v>162</v>
      </c>
      <c r="B72" s="61" t="s">
        <v>57</v>
      </c>
      <c r="C72" s="36" t="s">
        <v>27</v>
      </c>
      <c r="D72" s="55"/>
      <c r="E72" s="54"/>
      <c r="F72" s="71"/>
      <c r="G72" s="39"/>
      <c r="H72" s="45"/>
      <c r="I72" s="40"/>
      <c r="J72" s="49"/>
      <c r="K72" s="48"/>
    </row>
    <row r="73" spans="1:11" s="56" customFormat="1" x14ac:dyDescent="0.25">
      <c r="A73" s="86" t="s">
        <v>163</v>
      </c>
      <c r="B73" s="61" t="s">
        <v>164</v>
      </c>
      <c r="C73" s="36" t="s">
        <v>27</v>
      </c>
      <c r="D73" s="55"/>
      <c r="E73" s="54"/>
      <c r="F73" s="71"/>
      <c r="G73" s="39"/>
      <c r="H73" s="45"/>
      <c r="I73" s="40"/>
      <c r="J73" s="49"/>
      <c r="K73" s="48"/>
    </row>
    <row r="74" spans="1:11" s="56" customFormat="1" x14ac:dyDescent="0.25">
      <c r="A74" s="86"/>
      <c r="B74" s="61"/>
      <c r="C74" s="62"/>
      <c r="D74" s="55"/>
      <c r="E74" s="54"/>
      <c r="F74" s="71"/>
      <c r="G74" s="39"/>
      <c r="H74" s="45"/>
      <c r="I74" s="40"/>
      <c r="J74" s="49"/>
      <c r="K74" s="48"/>
    </row>
    <row r="75" spans="1:11" s="56" customFormat="1" x14ac:dyDescent="0.25">
      <c r="A75" s="93" t="s">
        <v>166</v>
      </c>
      <c r="B75" s="64" t="s">
        <v>165</v>
      </c>
      <c r="C75" s="62"/>
      <c r="D75" s="55"/>
      <c r="E75" s="54"/>
      <c r="F75" s="71"/>
      <c r="G75" s="39"/>
      <c r="H75" s="45"/>
      <c r="I75" s="40"/>
      <c r="J75" s="49"/>
      <c r="K75" s="48"/>
    </row>
    <row r="76" spans="1:11" s="56" customFormat="1" x14ac:dyDescent="0.25">
      <c r="A76" s="86" t="s">
        <v>168</v>
      </c>
      <c r="B76" s="61" t="s">
        <v>167</v>
      </c>
      <c r="C76" s="62" t="s">
        <v>7</v>
      </c>
      <c r="D76" s="55"/>
      <c r="E76" s="54"/>
      <c r="F76" s="71"/>
      <c r="G76" s="39"/>
      <c r="H76" s="45"/>
      <c r="I76" s="40"/>
      <c r="J76" s="49"/>
      <c r="K76" s="48"/>
    </row>
    <row r="77" spans="1:11" s="56" customFormat="1" x14ac:dyDescent="0.25">
      <c r="A77" s="86" t="s">
        <v>169</v>
      </c>
      <c r="B77" s="61" t="s">
        <v>170</v>
      </c>
      <c r="C77" s="36" t="s">
        <v>27</v>
      </c>
      <c r="D77" s="55"/>
      <c r="E77" s="54"/>
      <c r="F77" s="71"/>
      <c r="G77" s="39"/>
      <c r="H77" s="45"/>
      <c r="I77" s="40"/>
      <c r="J77" s="49"/>
      <c r="K77" s="48"/>
    </row>
    <row r="78" spans="1:11" s="56" customFormat="1" x14ac:dyDescent="0.25">
      <c r="A78" s="86"/>
      <c r="B78" s="61"/>
      <c r="C78" s="62"/>
      <c r="D78" s="55"/>
      <c r="E78" s="54"/>
      <c r="F78" s="71"/>
      <c r="G78" s="39"/>
      <c r="H78" s="45"/>
      <c r="I78" s="40"/>
      <c r="J78" s="49"/>
      <c r="K78" s="48"/>
    </row>
    <row r="79" spans="1:11" s="56" customFormat="1" x14ac:dyDescent="0.25">
      <c r="A79" s="93" t="s">
        <v>171</v>
      </c>
      <c r="B79" s="64" t="s">
        <v>172</v>
      </c>
      <c r="C79" s="62" t="s">
        <v>0</v>
      </c>
      <c r="D79" s="55"/>
      <c r="E79" s="54"/>
      <c r="F79" s="71"/>
      <c r="G79" s="39"/>
      <c r="H79" s="45"/>
      <c r="I79" s="40"/>
      <c r="J79" s="49"/>
      <c r="K79" s="48"/>
    </row>
    <row r="80" spans="1:11" s="56" customFormat="1" x14ac:dyDescent="0.25">
      <c r="A80" s="86"/>
      <c r="B80" s="61"/>
      <c r="C80" s="62"/>
      <c r="D80" s="55"/>
      <c r="E80" s="54"/>
      <c r="F80" s="71"/>
      <c r="G80" s="39"/>
      <c r="H80" s="45"/>
      <c r="I80" s="40"/>
      <c r="J80" s="49"/>
      <c r="K80" s="48"/>
    </row>
    <row r="81" spans="1:11" s="56" customFormat="1" x14ac:dyDescent="0.25">
      <c r="A81" s="93" t="s">
        <v>173</v>
      </c>
      <c r="B81" s="64" t="s">
        <v>367</v>
      </c>
      <c r="C81" s="36" t="s">
        <v>27</v>
      </c>
      <c r="D81" s="55"/>
      <c r="E81" s="54"/>
      <c r="F81" s="71"/>
      <c r="G81" s="39"/>
      <c r="H81" s="45"/>
      <c r="I81" s="40"/>
      <c r="J81" s="49"/>
      <c r="K81" s="48"/>
    </row>
    <row r="82" spans="1:11" s="56" customFormat="1" x14ac:dyDescent="0.25">
      <c r="A82" s="86"/>
      <c r="B82" s="61"/>
      <c r="C82" s="62"/>
      <c r="D82" s="55"/>
      <c r="E82" s="54"/>
      <c r="F82" s="71"/>
      <c r="G82" s="39"/>
      <c r="H82" s="45"/>
      <c r="I82" s="40"/>
      <c r="J82" s="49"/>
      <c r="K82" s="48"/>
    </row>
    <row r="83" spans="1:11" s="56" customFormat="1" x14ac:dyDescent="0.25">
      <c r="A83" s="93" t="s">
        <v>176</v>
      </c>
      <c r="B83" s="64" t="s">
        <v>174</v>
      </c>
      <c r="C83" s="36" t="s">
        <v>27</v>
      </c>
      <c r="D83" s="55"/>
      <c r="E83" s="54"/>
      <c r="F83" s="71"/>
      <c r="G83" s="39"/>
      <c r="H83" s="45"/>
      <c r="I83" s="40"/>
      <c r="J83" s="49"/>
      <c r="K83" s="48"/>
    </row>
    <row r="84" spans="1:11" s="56" customFormat="1" x14ac:dyDescent="0.25">
      <c r="A84" s="86"/>
      <c r="B84" s="61"/>
      <c r="C84" s="62"/>
      <c r="D84" s="55"/>
      <c r="E84" s="54"/>
      <c r="F84" s="71"/>
      <c r="G84" s="39"/>
      <c r="H84" s="45"/>
      <c r="I84" s="40"/>
      <c r="J84" s="49"/>
      <c r="K84" s="48"/>
    </row>
    <row r="85" spans="1:11" s="56" customFormat="1" x14ac:dyDescent="0.25">
      <c r="A85" s="93" t="s">
        <v>178</v>
      </c>
      <c r="B85" s="64" t="s">
        <v>175</v>
      </c>
      <c r="C85" s="36" t="s">
        <v>27</v>
      </c>
      <c r="D85" s="55"/>
      <c r="E85" s="54"/>
      <c r="F85" s="71"/>
      <c r="G85" s="39"/>
      <c r="H85" s="45"/>
      <c r="I85" s="40"/>
      <c r="J85" s="49"/>
      <c r="K85" s="48"/>
    </row>
    <row r="86" spans="1:11" s="56" customFormat="1" x14ac:dyDescent="0.25">
      <c r="A86" s="86"/>
      <c r="B86" s="61"/>
      <c r="C86" s="62"/>
      <c r="D86" s="55"/>
      <c r="E86" s="54"/>
      <c r="F86" s="71"/>
      <c r="G86" s="39"/>
      <c r="H86" s="45"/>
      <c r="I86" s="40"/>
      <c r="J86" s="49"/>
      <c r="K86" s="48"/>
    </row>
    <row r="87" spans="1:11" s="56" customFormat="1" x14ac:dyDescent="0.25">
      <c r="A87" s="93" t="s">
        <v>179</v>
      </c>
      <c r="B87" s="64" t="s">
        <v>177</v>
      </c>
      <c r="C87" s="36" t="s">
        <v>27</v>
      </c>
      <c r="D87" s="55"/>
      <c r="E87" s="54"/>
      <c r="F87" s="71"/>
      <c r="G87" s="39"/>
      <c r="H87" s="45"/>
      <c r="I87" s="40"/>
      <c r="J87" s="49"/>
      <c r="K87" s="48"/>
    </row>
    <row r="88" spans="1:11" s="56" customFormat="1" x14ac:dyDescent="0.25">
      <c r="A88" s="93"/>
      <c r="B88" s="64"/>
      <c r="C88" s="36"/>
      <c r="D88" s="55"/>
      <c r="E88" s="54"/>
      <c r="F88" s="71"/>
      <c r="G88" s="39"/>
      <c r="H88" s="45"/>
      <c r="I88" s="40"/>
      <c r="J88" s="49"/>
      <c r="K88" s="48"/>
    </row>
    <row r="89" spans="1:11" s="56" customFormat="1" x14ac:dyDescent="0.25">
      <c r="A89" s="93" t="s">
        <v>368</v>
      </c>
      <c r="B89" s="64" t="s">
        <v>180</v>
      </c>
      <c r="C89" s="36" t="s">
        <v>7</v>
      </c>
      <c r="D89" s="55"/>
      <c r="E89" s="54"/>
      <c r="F89" s="71"/>
      <c r="G89" s="39"/>
      <c r="H89" s="45"/>
      <c r="I89" s="40"/>
      <c r="J89" s="49"/>
      <c r="K89" s="48"/>
    </row>
    <row r="90" spans="1:11" s="56" customFormat="1" x14ac:dyDescent="0.25">
      <c r="A90" s="87"/>
      <c r="B90" s="53"/>
      <c r="C90" s="52"/>
      <c r="D90" s="51"/>
      <c r="E90" s="50"/>
      <c r="F90" s="84"/>
      <c r="G90" s="39"/>
      <c r="H90" s="45"/>
      <c r="I90" s="40"/>
      <c r="J90" s="49"/>
      <c r="K90" s="48"/>
    </row>
    <row r="91" spans="1:11" ht="18.75" customHeight="1" x14ac:dyDescent="0.25">
      <c r="A91" s="144" t="str">
        <f>"Sous-total H.T. "&amp;B43</f>
        <v>Sous-total H.T. Travaux de gros œuvre et terrassements</v>
      </c>
      <c r="B91" s="145"/>
      <c r="C91" s="145"/>
      <c r="D91" s="145"/>
      <c r="E91" s="145"/>
      <c r="F91" s="68">
        <f>SUM(F43:F90)</f>
        <v>0</v>
      </c>
      <c r="G91" s="142"/>
      <c r="H91" s="143"/>
      <c r="I91" s="143"/>
      <c r="J91" s="143"/>
      <c r="K91" s="143"/>
    </row>
    <row r="92" spans="1:11" s="56" customFormat="1" x14ac:dyDescent="0.25">
      <c r="A92" s="80"/>
      <c r="B92" s="70"/>
      <c r="C92" s="77"/>
      <c r="D92" s="90"/>
      <c r="E92" s="83"/>
      <c r="F92" s="79"/>
      <c r="G92" s="39"/>
      <c r="H92" s="45"/>
      <c r="I92" s="40"/>
      <c r="J92" s="49"/>
      <c r="K92" s="48"/>
    </row>
    <row r="93" spans="1:11" s="56" customFormat="1" ht="17.399999999999999" x14ac:dyDescent="0.3">
      <c r="A93" s="67" t="s">
        <v>181</v>
      </c>
      <c r="B93" s="57" t="s">
        <v>58</v>
      </c>
      <c r="C93" s="36"/>
      <c r="D93" s="55"/>
      <c r="E93" s="54"/>
      <c r="F93" s="75"/>
      <c r="G93" s="39"/>
      <c r="H93" s="45"/>
      <c r="I93" s="40"/>
      <c r="J93" s="49"/>
      <c r="K93" s="48"/>
    </row>
    <row r="94" spans="1:11" s="56" customFormat="1" x14ac:dyDescent="0.25">
      <c r="A94" s="86" t="s">
        <v>182</v>
      </c>
      <c r="B94" s="35" t="s">
        <v>26</v>
      </c>
      <c r="C94" s="36" t="s">
        <v>27</v>
      </c>
      <c r="D94" s="55"/>
      <c r="E94" s="54"/>
      <c r="F94" s="71"/>
      <c r="G94" s="39"/>
      <c r="H94" s="45"/>
      <c r="I94" s="40"/>
      <c r="J94" s="49"/>
      <c r="K94" s="48"/>
    </row>
    <row r="95" spans="1:11" s="56" customFormat="1" x14ac:dyDescent="0.25">
      <c r="A95" s="86"/>
      <c r="B95" s="35"/>
      <c r="C95" s="36"/>
      <c r="D95" s="55"/>
      <c r="E95" s="54"/>
      <c r="F95" s="71"/>
      <c r="G95" s="39"/>
      <c r="H95" s="45"/>
      <c r="I95" s="40"/>
      <c r="J95" s="49"/>
      <c r="K95" s="48"/>
    </row>
    <row r="96" spans="1:11" s="56" customFormat="1" x14ac:dyDescent="0.25">
      <c r="A96" s="86" t="s">
        <v>183</v>
      </c>
      <c r="B96" s="35" t="s">
        <v>59</v>
      </c>
      <c r="C96" s="36" t="s">
        <v>27</v>
      </c>
      <c r="D96" s="55"/>
      <c r="E96" s="54"/>
      <c r="F96" s="71"/>
      <c r="G96" s="39"/>
      <c r="H96" s="45"/>
      <c r="I96" s="40"/>
      <c r="J96" s="49"/>
      <c r="K96" s="48"/>
    </row>
    <row r="97" spans="1:11" s="56" customFormat="1" x14ac:dyDescent="0.25">
      <c r="A97" s="86"/>
      <c r="B97" s="35"/>
      <c r="C97" s="36"/>
      <c r="D97" s="55"/>
      <c r="E97" s="54"/>
      <c r="F97" s="71"/>
      <c r="G97" s="39"/>
      <c r="H97" s="45"/>
      <c r="I97" s="40"/>
      <c r="J97" s="49"/>
      <c r="K97" s="48"/>
    </row>
    <row r="98" spans="1:11" s="56" customFormat="1" x14ac:dyDescent="0.25">
      <c r="A98" s="86" t="s">
        <v>185</v>
      </c>
      <c r="B98" s="35" t="s">
        <v>184</v>
      </c>
      <c r="C98" s="36" t="s">
        <v>27</v>
      </c>
      <c r="D98" s="55"/>
      <c r="E98" s="54"/>
      <c r="F98" s="71"/>
      <c r="G98" s="39"/>
      <c r="H98" s="45"/>
      <c r="I98" s="40"/>
      <c r="J98" s="49"/>
      <c r="K98" s="48"/>
    </row>
    <row r="99" spans="1:11" s="56" customFormat="1" x14ac:dyDescent="0.25">
      <c r="A99" s="86"/>
      <c r="B99" s="35"/>
      <c r="C99" s="36"/>
      <c r="D99" s="55"/>
      <c r="E99" s="54"/>
      <c r="F99" s="71"/>
      <c r="G99" s="39"/>
      <c r="H99" s="45"/>
      <c r="I99" s="40"/>
      <c r="J99" s="49"/>
      <c r="K99" s="48"/>
    </row>
    <row r="100" spans="1:11" s="56" customFormat="1" x14ac:dyDescent="0.25">
      <c r="A100" s="86" t="s">
        <v>186</v>
      </c>
      <c r="B100" s="35" t="s">
        <v>25</v>
      </c>
      <c r="C100" s="36" t="s">
        <v>24</v>
      </c>
      <c r="D100" s="55"/>
      <c r="E100" s="54"/>
      <c r="F100" s="71"/>
      <c r="G100" s="39"/>
      <c r="H100" s="45"/>
      <c r="I100" s="40"/>
      <c r="J100" s="49"/>
      <c r="K100" s="48"/>
    </row>
    <row r="101" spans="1:11" x14ac:dyDescent="0.25">
      <c r="A101" s="87"/>
      <c r="B101" s="53"/>
      <c r="C101" s="52"/>
      <c r="D101" s="51"/>
      <c r="E101" s="50"/>
      <c r="F101" s="84"/>
      <c r="G101" s="39"/>
      <c r="H101" s="37"/>
      <c r="I101" s="40"/>
      <c r="J101" s="49"/>
      <c r="K101" s="48"/>
    </row>
    <row r="102" spans="1:11" ht="18.75" customHeight="1" x14ac:dyDescent="0.25">
      <c r="A102" s="144" t="str">
        <f>"Sous-total H.T. "&amp;B93</f>
        <v>Sous-total H.T. Travaux de cloisons</v>
      </c>
      <c r="B102" s="145"/>
      <c r="C102" s="145"/>
      <c r="D102" s="145"/>
      <c r="E102" s="145"/>
      <c r="F102" s="68">
        <f>SUM(F94:F101)</f>
        <v>0</v>
      </c>
      <c r="G102" s="142"/>
      <c r="H102" s="143"/>
      <c r="I102" s="143"/>
      <c r="J102" s="143"/>
      <c r="K102" s="143"/>
    </row>
    <row r="103" spans="1:11" x14ac:dyDescent="0.25">
      <c r="A103" s="86"/>
      <c r="B103" s="35"/>
      <c r="C103" s="36"/>
      <c r="D103" s="55"/>
      <c r="E103" s="54"/>
      <c r="F103" s="71"/>
      <c r="H103" s="38"/>
    </row>
    <row r="104" spans="1:11" s="56" customFormat="1" ht="17.399999999999999" x14ac:dyDescent="0.3">
      <c r="A104" s="67" t="s">
        <v>187</v>
      </c>
      <c r="B104" s="57" t="s">
        <v>61</v>
      </c>
      <c r="C104" s="36"/>
      <c r="D104" s="55"/>
      <c r="E104" s="54"/>
      <c r="F104" s="75"/>
      <c r="G104" s="39"/>
      <c r="H104" s="45"/>
      <c r="I104" s="40"/>
      <c r="J104" s="49"/>
      <c r="K104" s="48"/>
    </row>
    <row r="105" spans="1:11" s="56" customFormat="1" x14ac:dyDescent="0.25">
      <c r="A105" s="86" t="s">
        <v>188</v>
      </c>
      <c r="B105" s="35" t="s">
        <v>62</v>
      </c>
      <c r="C105" s="36" t="s">
        <v>0</v>
      </c>
      <c r="D105" s="55"/>
      <c r="E105" s="54"/>
      <c r="F105" s="71"/>
      <c r="G105" s="39"/>
      <c r="H105" s="45"/>
      <c r="I105" s="40"/>
      <c r="J105" s="49"/>
      <c r="K105" s="48"/>
    </row>
    <row r="106" spans="1:11" s="56" customFormat="1" x14ac:dyDescent="0.25">
      <c r="A106" s="86" t="s">
        <v>190</v>
      </c>
      <c r="B106" s="35" t="s">
        <v>369</v>
      </c>
      <c r="C106" s="36" t="s">
        <v>0</v>
      </c>
      <c r="D106" s="55"/>
      <c r="E106" s="54"/>
      <c r="F106" s="71"/>
      <c r="G106" s="39"/>
      <c r="H106" s="45"/>
      <c r="I106" s="40"/>
      <c r="J106" s="49"/>
      <c r="K106" s="48"/>
    </row>
    <row r="107" spans="1:11" s="56" customFormat="1" x14ac:dyDescent="0.25">
      <c r="A107" s="86" t="s">
        <v>296</v>
      </c>
      <c r="B107" s="35" t="s">
        <v>189</v>
      </c>
      <c r="C107" s="36" t="s">
        <v>0</v>
      </c>
      <c r="D107" s="55"/>
      <c r="E107" s="54"/>
      <c r="F107" s="71"/>
      <c r="G107" s="39"/>
      <c r="H107" s="45"/>
      <c r="I107" s="40"/>
      <c r="J107" s="49"/>
      <c r="K107" s="48"/>
    </row>
    <row r="108" spans="1:11" x14ac:dyDescent="0.25">
      <c r="A108" s="87"/>
      <c r="B108" s="53"/>
      <c r="C108" s="52"/>
      <c r="D108" s="51"/>
      <c r="E108" s="50"/>
      <c r="F108" s="84"/>
      <c r="G108" s="39"/>
      <c r="H108" s="37"/>
      <c r="I108" s="40"/>
      <c r="J108" s="49"/>
      <c r="K108" s="48"/>
    </row>
    <row r="109" spans="1:11" ht="18.75" customHeight="1" x14ac:dyDescent="0.25">
      <c r="A109" s="144" t="str">
        <f>"Sous-total H.T. "&amp;B104</f>
        <v>Sous-total H.T. Travaux de menuiseries intérieures</v>
      </c>
      <c r="B109" s="145"/>
      <c r="C109" s="145"/>
      <c r="D109" s="145"/>
      <c r="E109" s="145"/>
      <c r="F109" s="68">
        <f>SUM(F105:F108)</f>
        <v>0</v>
      </c>
      <c r="G109" s="142"/>
      <c r="H109" s="143"/>
      <c r="I109" s="143"/>
      <c r="J109" s="143"/>
      <c r="K109" s="143"/>
    </row>
    <row r="110" spans="1:11" x14ac:dyDescent="0.25">
      <c r="A110" s="86"/>
      <c r="B110" s="35"/>
      <c r="C110" s="36"/>
      <c r="D110" s="55"/>
      <c r="E110" s="54"/>
      <c r="F110" s="71"/>
      <c r="H110" s="38"/>
    </row>
    <row r="111" spans="1:11" s="56" customFormat="1" ht="17.399999999999999" x14ac:dyDescent="0.3">
      <c r="A111" s="67" t="s">
        <v>191</v>
      </c>
      <c r="B111" s="57" t="s">
        <v>60</v>
      </c>
      <c r="C111" s="36"/>
      <c r="D111" s="55"/>
      <c r="E111" s="54"/>
      <c r="F111" s="75"/>
      <c r="G111" s="39"/>
      <c r="H111" s="45"/>
      <c r="I111" s="40"/>
      <c r="J111" s="49"/>
      <c r="K111" s="48"/>
    </row>
    <row r="112" spans="1:11" s="56" customFormat="1" x14ac:dyDescent="0.25">
      <c r="A112" s="93" t="s">
        <v>193</v>
      </c>
      <c r="B112" s="64" t="s">
        <v>192</v>
      </c>
      <c r="C112" s="36" t="s">
        <v>7</v>
      </c>
      <c r="D112" s="55"/>
      <c r="E112" s="54"/>
      <c r="F112" s="71"/>
      <c r="G112" s="39"/>
      <c r="H112" s="45"/>
      <c r="I112" s="40"/>
      <c r="J112" s="49"/>
      <c r="K112" s="48"/>
    </row>
    <row r="113" spans="1:11" s="56" customFormat="1" x14ac:dyDescent="0.25">
      <c r="A113" s="93"/>
      <c r="B113" s="64"/>
      <c r="C113" s="36"/>
      <c r="D113" s="55"/>
      <c r="E113" s="54"/>
      <c r="F113" s="71"/>
      <c r="G113" s="39"/>
      <c r="H113" s="45"/>
      <c r="I113" s="40"/>
      <c r="J113" s="49"/>
      <c r="K113" s="48"/>
    </row>
    <row r="114" spans="1:11" s="56" customFormat="1" x14ac:dyDescent="0.25">
      <c r="A114" s="93" t="s">
        <v>195</v>
      </c>
      <c r="B114" s="64" t="s">
        <v>194</v>
      </c>
      <c r="C114" s="36"/>
      <c r="D114" s="55"/>
      <c r="E114" s="54"/>
      <c r="F114" s="71"/>
      <c r="G114" s="39"/>
      <c r="H114" s="45"/>
      <c r="I114" s="40"/>
      <c r="J114" s="49"/>
      <c r="K114" s="48"/>
    </row>
    <row r="115" spans="1:11" s="56" customFormat="1" x14ac:dyDescent="0.25">
      <c r="A115" s="86" t="s">
        <v>197</v>
      </c>
      <c r="B115" s="35" t="s">
        <v>196</v>
      </c>
      <c r="C115" s="36" t="s">
        <v>48</v>
      </c>
      <c r="D115" s="55"/>
      <c r="E115" s="54"/>
      <c r="F115" s="71"/>
      <c r="G115" s="39"/>
      <c r="H115" s="45"/>
      <c r="I115" s="40"/>
      <c r="J115" s="49"/>
      <c r="K115" s="48"/>
    </row>
    <row r="116" spans="1:11" s="56" customFormat="1" x14ac:dyDescent="0.25">
      <c r="A116" s="86" t="s">
        <v>199</v>
      </c>
      <c r="B116" s="35" t="s">
        <v>198</v>
      </c>
      <c r="C116" s="36" t="s">
        <v>48</v>
      </c>
      <c r="D116" s="55"/>
      <c r="E116" s="54"/>
      <c r="F116" s="71"/>
      <c r="G116" s="39"/>
      <c r="H116" s="45"/>
      <c r="I116" s="40"/>
      <c r="J116" s="49"/>
      <c r="K116" s="48"/>
    </row>
    <row r="117" spans="1:11" s="56" customFormat="1" x14ac:dyDescent="0.25">
      <c r="A117" s="86" t="s">
        <v>202</v>
      </c>
      <c r="B117" s="35" t="s">
        <v>200</v>
      </c>
      <c r="C117" s="36" t="s">
        <v>0</v>
      </c>
      <c r="D117" s="55"/>
      <c r="E117" s="54"/>
      <c r="F117" s="71"/>
      <c r="G117" s="39"/>
      <c r="H117" s="45"/>
      <c r="I117" s="40"/>
      <c r="J117" s="49"/>
      <c r="K117" s="48"/>
    </row>
    <row r="118" spans="1:11" s="56" customFormat="1" x14ac:dyDescent="0.25">
      <c r="A118" s="86" t="s">
        <v>203</v>
      </c>
      <c r="B118" s="35" t="s">
        <v>201</v>
      </c>
      <c r="C118" s="36" t="s">
        <v>0</v>
      </c>
      <c r="D118" s="55"/>
      <c r="E118" s="54"/>
      <c r="F118" s="71"/>
      <c r="G118" s="39"/>
      <c r="H118" s="45"/>
      <c r="I118" s="40"/>
      <c r="J118" s="49"/>
      <c r="K118" s="48"/>
    </row>
    <row r="119" spans="1:11" s="56" customFormat="1" x14ac:dyDescent="0.25">
      <c r="A119" s="86"/>
      <c r="B119" s="35"/>
      <c r="C119" s="36"/>
      <c r="D119" s="55"/>
      <c r="E119" s="54"/>
      <c r="F119" s="71"/>
      <c r="G119" s="39"/>
      <c r="H119" s="45"/>
      <c r="I119" s="40"/>
      <c r="J119" s="49"/>
      <c r="K119" s="48"/>
    </row>
    <row r="120" spans="1:11" s="56" customFormat="1" x14ac:dyDescent="0.25">
      <c r="A120" s="93" t="s">
        <v>205</v>
      </c>
      <c r="B120" s="64" t="s">
        <v>204</v>
      </c>
      <c r="C120" s="36" t="s">
        <v>0</v>
      </c>
      <c r="D120" s="55"/>
      <c r="E120" s="54"/>
      <c r="F120" s="71"/>
      <c r="G120" s="39"/>
      <c r="H120" s="45"/>
      <c r="I120" s="40"/>
      <c r="J120" s="49"/>
      <c r="K120" s="48"/>
    </row>
    <row r="121" spans="1:11" s="56" customFormat="1" x14ac:dyDescent="0.25">
      <c r="A121" s="93"/>
      <c r="B121" s="64"/>
      <c r="C121" s="36"/>
      <c r="D121" s="55"/>
      <c r="E121" s="54"/>
      <c r="F121" s="71"/>
      <c r="G121" s="39"/>
      <c r="H121" s="45"/>
      <c r="I121" s="40"/>
      <c r="J121" s="49"/>
      <c r="K121" s="48"/>
    </row>
    <row r="122" spans="1:11" s="56" customFormat="1" ht="13.8" customHeight="1" x14ac:dyDescent="0.25">
      <c r="A122" s="93" t="s">
        <v>206</v>
      </c>
      <c r="B122" s="64" t="s">
        <v>207</v>
      </c>
      <c r="C122" s="36" t="s">
        <v>0</v>
      </c>
      <c r="D122" s="55"/>
      <c r="E122" s="54"/>
      <c r="F122" s="71"/>
      <c r="G122" s="39"/>
      <c r="H122" s="45"/>
      <c r="I122" s="40"/>
      <c r="J122" s="49"/>
      <c r="K122" s="48"/>
    </row>
    <row r="123" spans="1:11" x14ac:dyDescent="0.25">
      <c r="A123" s="87"/>
      <c r="B123" s="53"/>
      <c r="C123" s="52"/>
      <c r="D123" s="51"/>
      <c r="E123" s="50"/>
      <c r="F123" s="84"/>
      <c r="G123" s="39"/>
      <c r="H123" s="37"/>
      <c r="I123" s="40"/>
      <c r="J123" s="49"/>
      <c r="K123" s="48"/>
    </row>
    <row r="124" spans="1:11" ht="18.75" customHeight="1" x14ac:dyDescent="0.25">
      <c r="A124" s="144" t="str">
        <f>"Sous-total H.T. "&amp;B111</f>
        <v>Sous-total H.T. Travaux de menuiseries extérieures</v>
      </c>
      <c r="B124" s="145"/>
      <c r="C124" s="145"/>
      <c r="D124" s="145"/>
      <c r="E124" s="145"/>
      <c r="F124" s="68">
        <f>SUM(F112:F123)</f>
        <v>0</v>
      </c>
      <c r="G124" s="142"/>
      <c r="H124" s="143"/>
      <c r="I124" s="143"/>
      <c r="J124" s="143"/>
      <c r="K124" s="143"/>
    </row>
    <row r="125" spans="1:11" x14ac:dyDescent="0.25">
      <c r="A125" s="86"/>
      <c r="B125" s="35"/>
      <c r="C125" s="36"/>
      <c r="D125" s="55"/>
      <c r="E125" s="54"/>
      <c r="F125" s="71"/>
      <c r="H125" s="38"/>
    </row>
    <row r="126" spans="1:11" s="56" customFormat="1" ht="17.399999999999999" x14ac:dyDescent="0.3">
      <c r="A126" s="67" t="s">
        <v>208</v>
      </c>
      <c r="B126" s="57" t="s">
        <v>209</v>
      </c>
      <c r="C126" s="36"/>
      <c r="D126" s="55"/>
      <c r="E126" s="54"/>
      <c r="F126" s="75"/>
      <c r="G126" s="39"/>
      <c r="H126" s="45"/>
      <c r="I126" s="40"/>
      <c r="J126" s="49"/>
      <c r="K126" s="48"/>
    </row>
    <row r="127" spans="1:11" s="56" customFormat="1" x14ac:dyDescent="0.25">
      <c r="A127" s="93" t="s">
        <v>211</v>
      </c>
      <c r="B127" s="63" t="s">
        <v>210</v>
      </c>
      <c r="C127" s="36" t="s">
        <v>7</v>
      </c>
      <c r="D127" s="55"/>
      <c r="E127" s="54"/>
      <c r="F127" s="75"/>
      <c r="G127" s="39"/>
      <c r="H127" s="45"/>
      <c r="I127" s="40"/>
      <c r="J127" s="49"/>
      <c r="K127" s="48"/>
    </row>
    <row r="128" spans="1:11" s="56" customFormat="1" x14ac:dyDescent="0.25">
      <c r="A128" s="86"/>
      <c r="B128" s="35"/>
      <c r="C128" s="36"/>
      <c r="D128" s="55"/>
      <c r="E128" s="54"/>
      <c r="F128" s="71"/>
      <c r="G128" s="39"/>
      <c r="H128" s="45"/>
      <c r="I128" s="40"/>
      <c r="J128" s="49"/>
      <c r="K128" s="48"/>
    </row>
    <row r="129" spans="1:11" s="56" customFormat="1" x14ac:dyDescent="0.25">
      <c r="A129" s="93" t="s">
        <v>212</v>
      </c>
      <c r="B129" s="63" t="s">
        <v>213</v>
      </c>
      <c r="C129" s="36" t="s">
        <v>0</v>
      </c>
      <c r="D129" s="55"/>
      <c r="E129" s="54"/>
      <c r="F129" s="71"/>
      <c r="G129" s="39"/>
      <c r="H129" s="45"/>
      <c r="I129" s="40"/>
      <c r="J129" s="49"/>
      <c r="K129" s="48"/>
    </row>
    <row r="130" spans="1:11" s="56" customFormat="1" x14ac:dyDescent="0.25">
      <c r="A130" s="93" t="s">
        <v>287</v>
      </c>
      <c r="B130" s="63" t="s">
        <v>286</v>
      </c>
      <c r="C130" s="36" t="s">
        <v>0</v>
      </c>
      <c r="D130" s="55"/>
      <c r="E130" s="54"/>
      <c r="F130" s="71"/>
      <c r="G130" s="39"/>
      <c r="H130" s="45"/>
      <c r="I130" s="40"/>
      <c r="J130" s="49"/>
      <c r="K130" s="48"/>
    </row>
    <row r="131" spans="1:11" s="56" customFormat="1" x14ac:dyDescent="0.25">
      <c r="A131" s="93" t="s">
        <v>363</v>
      </c>
      <c r="B131" s="63" t="s">
        <v>364</v>
      </c>
      <c r="C131" s="36" t="s">
        <v>7</v>
      </c>
      <c r="D131" s="55"/>
      <c r="E131" s="54"/>
      <c r="F131" s="71"/>
      <c r="G131" s="39"/>
      <c r="H131" s="45"/>
      <c r="I131" s="40"/>
      <c r="J131" s="49"/>
      <c r="K131" s="48"/>
    </row>
    <row r="132" spans="1:11" x14ac:dyDescent="0.25">
      <c r="A132" s="87"/>
      <c r="B132" s="53"/>
      <c r="C132" s="52"/>
      <c r="D132" s="51"/>
      <c r="E132" s="50"/>
      <c r="F132" s="84"/>
      <c r="G132" s="39"/>
      <c r="H132" s="37"/>
      <c r="I132" s="40"/>
      <c r="J132" s="49"/>
      <c r="K132" s="48"/>
    </row>
    <row r="133" spans="1:11" ht="18.75" customHeight="1" x14ac:dyDescent="0.25">
      <c r="A133" s="144" t="str">
        <f>"Sous-total H.T. "&amp;B126</f>
        <v>Sous-total H.T. Travaux de serrureries</v>
      </c>
      <c r="B133" s="145"/>
      <c r="C133" s="145"/>
      <c r="D133" s="145"/>
      <c r="E133" s="145"/>
      <c r="F133" s="68">
        <f>SUM(F127:F132)</f>
        <v>0</v>
      </c>
      <c r="G133" s="142"/>
      <c r="H133" s="143"/>
      <c r="I133" s="143"/>
      <c r="J133" s="143"/>
      <c r="K133" s="143"/>
    </row>
    <row r="134" spans="1:11" x14ac:dyDescent="0.25">
      <c r="A134" s="86"/>
      <c r="B134" s="35"/>
      <c r="C134" s="36"/>
      <c r="D134" s="55"/>
      <c r="E134" s="54"/>
      <c r="F134" s="71"/>
      <c r="G134" s="91"/>
      <c r="H134" s="92"/>
      <c r="I134" s="92"/>
      <c r="J134" s="92"/>
      <c r="K134" s="92"/>
    </row>
    <row r="135" spans="1:11" ht="17.399999999999999" x14ac:dyDescent="0.3">
      <c r="A135" s="67" t="s">
        <v>214</v>
      </c>
      <c r="B135" s="57" t="s">
        <v>63</v>
      </c>
      <c r="C135" s="36"/>
      <c r="D135" s="55"/>
      <c r="E135" s="54"/>
      <c r="F135" s="75"/>
      <c r="G135" s="91"/>
      <c r="H135" s="92"/>
      <c r="I135" s="92"/>
      <c r="J135" s="92"/>
      <c r="K135" s="92"/>
    </row>
    <row r="136" spans="1:11" x14ac:dyDescent="0.25">
      <c r="A136" s="93" t="s">
        <v>215</v>
      </c>
      <c r="B136" s="63" t="s">
        <v>216</v>
      </c>
      <c r="C136" s="36"/>
      <c r="D136" s="55"/>
      <c r="E136" s="54"/>
      <c r="F136" s="71"/>
      <c r="G136" s="91"/>
      <c r="H136" s="92"/>
      <c r="I136" s="92"/>
      <c r="J136" s="92"/>
      <c r="K136" s="92"/>
    </row>
    <row r="137" spans="1:11" x14ac:dyDescent="0.25">
      <c r="A137" s="86" t="s">
        <v>218</v>
      </c>
      <c r="B137" s="35" t="s">
        <v>23</v>
      </c>
      <c r="C137" s="36" t="s">
        <v>27</v>
      </c>
      <c r="D137" s="55"/>
      <c r="E137" s="54"/>
      <c r="F137" s="71"/>
      <c r="G137" s="91"/>
      <c r="H137" s="92"/>
      <c r="I137" s="92"/>
      <c r="J137" s="92"/>
      <c r="K137" s="92"/>
    </row>
    <row r="138" spans="1:11" x14ac:dyDescent="0.25">
      <c r="A138" s="86" t="s">
        <v>217</v>
      </c>
      <c r="B138" s="35" t="s">
        <v>31</v>
      </c>
      <c r="C138" s="36" t="s">
        <v>27</v>
      </c>
      <c r="D138" s="55"/>
      <c r="E138" s="54"/>
      <c r="F138" s="71"/>
      <c r="G138" s="91"/>
      <c r="H138" s="92"/>
      <c r="I138" s="92"/>
      <c r="J138" s="92"/>
      <c r="K138" s="92"/>
    </row>
    <row r="139" spans="1:11" x14ac:dyDescent="0.25">
      <c r="A139" s="86"/>
      <c r="B139" s="35"/>
      <c r="C139" s="36"/>
      <c r="D139" s="55"/>
      <c r="E139" s="54"/>
      <c r="F139" s="71"/>
      <c r="G139" s="91"/>
      <c r="H139" s="92"/>
      <c r="I139" s="92"/>
      <c r="J139" s="92"/>
      <c r="K139" s="92"/>
    </row>
    <row r="140" spans="1:11" x14ac:dyDescent="0.25">
      <c r="A140" s="93" t="s">
        <v>219</v>
      </c>
      <c r="B140" s="63" t="s">
        <v>220</v>
      </c>
      <c r="C140" s="36"/>
      <c r="D140" s="55"/>
      <c r="E140" s="54"/>
      <c r="F140" s="71"/>
      <c r="G140" s="91"/>
      <c r="H140" s="92"/>
      <c r="I140" s="92"/>
      <c r="J140" s="92"/>
      <c r="K140" s="92"/>
    </row>
    <row r="141" spans="1:11" x14ac:dyDescent="0.25">
      <c r="A141" s="86" t="s">
        <v>221</v>
      </c>
      <c r="B141" s="35" t="s">
        <v>64</v>
      </c>
      <c r="C141" s="36" t="s">
        <v>27</v>
      </c>
      <c r="D141" s="55"/>
      <c r="E141" s="54"/>
      <c r="F141" s="71"/>
      <c r="G141" s="91"/>
      <c r="H141" s="92"/>
      <c r="I141" s="92"/>
      <c r="J141" s="92"/>
      <c r="K141" s="92"/>
    </row>
    <row r="142" spans="1:11" x14ac:dyDescent="0.25">
      <c r="A142" s="86" t="s">
        <v>222</v>
      </c>
      <c r="B142" s="35" t="s">
        <v>65</v>
      </c>
      <c r="C142" s="36" t="s">
        <v>7</v>
      </c>
      <c r="D142" s="55"/>
      <c r="E142" s="54"/>
      <c r="F142" s="71"/>
      <c r="G142" s="91"/>
      <c r="H142" s="92"/>
      <c r="I142" s="92"/>
      <c r="J142" s="92"/>
      <c r="K142" s="92"/>
    </row>
    <row r="143" spans="1:11" x14ac:dyDescent="0.25">
      <c r="A143" s="86"/>
      <c r="B143" s="35"/>
      <c r="C143" s="36"/>
      <c r="D143" s="55"/>
      <c r="E143" s="54"/>
      <c r="F143" s="71"/>
      <c r="G143" s="91"/>
      <c r="H143" s="92"/>
      <c r="I143" s="92"/>
      <c r="J143" s="92"/>
      <c r="K143" s="92"/>
    </row>
    <row r="144" spans="1:11" x14ac:dyDescent="0.25">
      <c r="A144" s="93" t="s">
        <v>223</v>
      </c>
      <c r="B144" s="63" t="s">
        <v>224</v>
      </c>
      <c r="C144" s="36"/>
      <c r="D144" s="55"/>
      <c r="E144" s="54"/>
      <c r="F144" s="71"/>
      <c r="G144" s="91"/>
      <c r="H144" s="92"/>
      <c r="I144" s="92"/>
      <c r="J144" s="92"/>
      <c r="K144" s="92"/>
    </row>
    <row r="145" spans="1:11" x14ac:dyDescent="0.25">
      <c r="A145" s="86" t="s">
        <v>225</v>
      </c>
      <c r="B145" s="35" t="s">
        <v>30</v>
      </c>
      <c r="C145" s="36" t="s">
        <v>27</v>
      </c>
      <c r="D145" s="55"/>
      <c r="E145" s="54"/>
      <c r="F145" s="71"/>
      <c r="G145" s="91"/>
      <c r="H145" s="92"/>
      <c r="I145" s="92"/>
      <c r="J145" s="92"/>
      <c r="K145" s="92"/>
    </row>
    <row r="146" spans="1:11" x14ac:dyDescent="0.25">
      <c r="A146" s="86" t="s">
        <v>226</v>
      </c>
      <c r="B146" s="35" t="s">
        <v>227</v>
      </c>
      <c r="C146" s="36" t="s">
        <v>27</v>
      </c>
      <c r="D146" s="55"/>
      <c r="E146" s="54"/>
      <c r="F146" s="71"/>
      <c r="G146" s="91"/>
      <c r="H146" s="92"/>
      <c r="I146" s="92"/>
      <c r="J146" s="92"/>
      <c r="K146" s="92"/>
    </row>
    <row r="147" spans="1:11" x14ac:dyDescent="0.25">
      <c r="A147" s="86" t="s">
        <v>228</v>
      </c>
      <c r="B147" s="35" t="s">
        <v>22</v>
      </c>
      <c r="C147" s="36" t="s">
        <v>7</v>
      </c>
      <c r="D147" s="55"/>
      <c r="E147" s="54"/>
      <c r="F147" s="71"/>
      <c r="G147" s="91"/>
      <c r="H147" s="92"/>
      <c r="I147" s="92"/>
      <c r="J147" s="92"/>
      <c r="K147" s="92"/>
    </row>
    <row r="148" spans="1:11" x14ac:dyDescent="0.25">
      <c r="A148" s="87"/>
      <c r="B148" s="53"/>
      <c r="C148" s="52"/>
      <c r="D148" s="51"/>
      <c r="E148" s="50"/>
      <c r="F148" s="84"/>
      <c r="G148" s="91"/>
      <c r="H148" s="92"/>
      <c r="I148" s="92"/>
      <c r="J148" s="92"/>
      <c r="K148" s="92"/>
    </row>
    <row r="149" spans="1:11" x14ac:dyDescent="0.25">
      <c r="A149" s="144" t="str">
        <f>"Sous-total H.T. "&amp;B135</f>
        <v>Sous-total H.T. Travaux de finitions</v>
      </c>
      <c r="B149" s="145"/>
      <c r="C149" s="145"/>
      <c r="D149" s="145"/>
      <c r="E149" s="145"/>
      <c r="F149" s="68">
        <f>SUM(F136:F148)</f>
        <v>0</v>
      </c>
      <c r="G149" s="91"/>
      <c r="H149" s="92"/>
      <c r="I149" s="92"/>
      <c r="J149" s="92"/>
      <c r="K149" s="92"/>
    </row>
    <row r="150" spans="1:11" x14ac:dyDescent="0.25">
      <c r="A150" s="86"/>
      <c r="B150" s="35"/>
      <c r="C150" s="36"/>
      <c r="D150" s="55"/>
      <c r="E150" s="54"/>
      <c r="F150" s="71"/>
      <c r="H150" s="38"/>
    </row>
    <row r="151" spans="1:11" s="56" customFormat="1" ht="17.399999999999999" x14ac:dyDescent="0.3">
      <c r="A151" s="67" t="s">
        <v>229</v>
      </c>
      <c r="B151" s="57" t="s">
        <v>66</v>
      </c>
      <c r="C151" s="36"/>
      <c r="D151" s="55"/>
      <c r="E151" s="54"/>
      <c r="F151" s="75"/>
      <c r="G151" s="39"/>
      <c r="H151" s="45"/>
      <c r="I151" s="40"/>
      <c r="J151" s="49"/>
      <c r="K151" s="48"/>
    </row>
    <row r="152" spans="1:11" s="56" customFormat="1" x14ac:dyDescent="0.25">
      <c r="A152" s="93" t="s">
        <v>230</v>
      </c>
      <c r="B152" s="63" t="s">
        <v>30</v>
      </c>
      <c r="C152" s="36" t="s">
        <v>27</v>
      </c>
      <c r="D152" s="55"/>
      <c r="E152" s="54"/>
      <c r="F152" s="71"/>
      <c r="G152" s="39"/>
      <c r="H152" s="45"/>
      <c r="I152" s="40"/>
      <c r="J152" s="49"/>
      <c r="K152" s="48"/>
    </row>
    <row r="153" spans="1:11" s="56" customFormat="1" x14ac:dyDescent="0.25">
      <c r="A153" s="86" t="s">
        <v>231</v>
      </c>
      <c r="B153" s="35" t="s">
        <v>67</v>
      </c>
      <c r="C153" s="36" t="s">
        <v>24</v>
      </c>
      <c r="D153" s="55"/>
      <c r="E153" s="54"/>
      <c r="F153" s="71"/>
      <c r="G153" s="39"/>
      <c r="H153" s="45"/>
      <c r="I153" s="40"/>
      <c r="J153" s="49"/>
      <c r="K153" s="48"/>
    </row>
    <row r="154" spans="1:11" s="56" customFormat="1" ht="13.2" customHeight="1" x14ac:dyDescent="0.25">
      <c r="A154" s="86" t="s">
        <v>232</v>
      </c>
      <c r="B154" s="35" t="s">
        <v>68</v>
      </c>
      <c r="C154" s="36" t="s">
        <v>24</v>
      </c>
      <c r="D154" s="55"/>
      <c r="E154" s="54"/>
      <c r="F154" s="71"/>
      <c r="G154" s="39"/>
      <c r="H154" s="45"/>
      <c r="I154" s="40"/>
      <c r="J154" s="49"/>
      <c r="K154" s="48"/>
    </row>
    <row r="155" spans="1:11" s="56" customFormat="1" x14ac:dyDescent="0.25">
      <c r="A155" s="86" t="s">
        <v>233</v>
      </c>
      <c r="B155" s="35" t="s">
        <v>69</v>
      </c>
      <c r="C155" s="36" t="s">
        <v>24</v>
      </c>
      <c r="D155" s="55"/>
      <c r="E155" s="54"/>
      <c r="F155" s="71"/>
      <c r="G155" s="39"/>
      <c r="H155" s="45"/>
      <c r="I155" s="40"/>
      <c r="J155" s="49"/>
      <c r="K155" s="48"/>
    </row>
    <row r="156" spans="1:11" s="56" customFormat="1" x14ac:dyDescent="0.25">
      <c r="A156" s="86"/>
      <c r="B156" s="65"/>
      <c r="C156" s="36"/>
      <c r="D156" s="55"/>
      <c r="E156" s="54"/>
      <c r="F156" s="71"/>
      <c r="G156" s="39"/>
      <c r="H156" s="45"/>
      <c r="I156" s="40"/>
      <c r="J156" s="49"/>
      <c r="K156" s="48"/>
    </row>
    <row r="157" spans="1:11" s="56" customFormat="1" x14ac:dyDescent="0.25">
      <c r="A157" s="93" t="s">
        <v>234</v>
      </c>
      <c r="B157" s="63" t="s">
        <v>70</v>
      </c>
      <c r="C157" s="36" t="s">
        <v>24</v>
      </c>
      <c r="D157" s="55"/>
      <c r="E157" s="54"/>
      <c r="F157" s="71"/>
      <c r="G157" s="39"/>
      <c r="H157" s="45"/>
      <c r="I157" s="40"/>
      <c r="J157" s="49"/>
      <c r="K157" s="48"/>
    </row>
    <row r="158" spans="1:11" s="56" customFormat="1" x14ac:dyDescent="0.25">
      <c r="A158" s="86" t="s">
        <v>236</v>
      </c>
      <c r="B158" s="35" t="s">
        <v>235</v>
      </c>
      <c r="C158" s="36" t="s">
        <v>27</v>
      </c>
      <c r="D158" s="55"/>
      <c r="E158" s="54"/>
      <c r="F158" s="71"/>
      <c r="G158" s="39"/>
      <c r="H158" s="45"/>
      <c r="I158" s="40"/>
      <c r="J158" s="49"/>
      <c r="K158" s="48"/>
    </row>
    <row r="159" spans="1:11" s="56" customFormat="1" ht="13.8" customHeight="1" x14ac:dyDescent="0.25">
      <c r="A159" s="86" t="s">
        <v>237</v>
      </c>
      <c r="B159" s="35" t="s">
        <v>71</v>
      </c>
      <c r="C159" s="36" t="s">
        <v>24</v>
      </c>
      <c r="D159" s="55"/>
      <c r="E159" s="54"/>
      <c r="F159" s="71"/>
      <c r="G159" s="39"/>
      <c r="H159" s="45"/>
      <c r="I159" s="40"/>
      <c r="J159" s="49"/>
      <c r="K159" s="48"/>
    </row>
    <row r="160" spans="1:11" s="56" customFormat="1" x14ac:dyDescent="0.25">
      <c r="A160" s="86" t="s">
        <v>238</v>
      </c>
      <c r="B160" s="35" t="s">
        <v>72</v>
      </c>
      <c r="C160" s="36" t="s">
        <v>24</v>
      </c>
      <c r="D160" s="55"/>
      <c r="E160" s="54"/>
      <c r="F160" s="75"/>
      <c r="G160" s="39"/>
      <c r="H160" s="45"/>
      <c r="I160" s="40"/>
      <c r="J160" s="49"/>
      <c r="K160" s="48"/>
    </row>
    <row r="161" spans="1:11" s="56" customFormat="1" x14ac:dyDescent="0.25">
      <c r="A161" s="86"/>
      <c r="B161" s="35"/>
      <c r="C161" s="36"/>
      <c r="D161" s="55"/>
      <c r="E161" s="54"/>
      <c r="F161" s="75"/>
      <c r="G161" s="39"/>
      <c r="H161" s="45"/>
      <c r="I161" s="40"/>
      <c r="J161" s="49"/>
      <c r="K161" s="48"/>
    </row>
    <row r="162" spans="1:11" s="56" customFormat="1" x14ac:dyDescent="0.25">
      <c r="A162" s="93" t="s">
        <v>239</v>
      </c>
      <c r="B162" s="63" t="s">
        <v>240</v>
      </c>
      <c r="C162" s="36"/>
      <c r="D162" s="55"/>
      <c r="E162" s="54"/>
      <c r="F162" s="75"/>
      <c r="G162" s="39"/>
      <c r="H162" s="45"/>
      <c r="I162" s="40"/>
      <c r="J162" s="49"/>
      <c r="K162" s="48"/>
    </row>
    <row r="163" spans="1:11" s="56" customFormat="1" x14ac:dyDescent="0.25">
      <c r="A163" s="86" t="s">
        <v>241</v>
      </c>
      <c r="B163" s="35" t="s">
        <v>73</v>
      </c>
      <c r="C163" s="36" t="s">
        <v>27</v>
      </c>
      <c r="D163" s="55"/>
      <c r="E163" s="54"/>
      <c r="F163" s="71"/>
      <c r="G163" s="39"/>
      <c r="H163" s="45"/>
      <c r="I163" s="40"/>
      <c r="J163" s="49"/>
      <c r="K163" s="48"/>
    </row>
    <row r="164" spans="1:11" s="56" customFormat="1" x14ac:dyDescent="0.25">
      <c r="A164" s="86" t="s">
        <v>243</v>
      </c>
      <c r="B164" s="35" t="s">
        <v>242</v>
      </c>
      <c r="C164" s="36" t="s">
        <v>27</v>
      </c>
      <c r="D164" s="55"/>
      <c r="E164" s="54"/>
      <c r="F164" s="71"/>
      <c r="G164" s="39"/>
      <c r="H164" s="45"/>
      <c r="I164" s="40"/>
      <c r="J164" s="49"/>
      <c r="K164" s="48"/>
    </row>
    <row r="165" spans="1:11" s="56" customFormat="1" x14ac:dyDescent="0.25">
      <c r="A165" s="86" t="s">
        <v>245</v>
      </c>
      <c r="B165" s="35" t="s">
        <v>244</v>
      </c>
      <c r="C165" s="36" t="s">
        <v>27</v>
      </c>
      <c r="D165" s="55"/>
      <c r="E165" s="54"/>
      <c r="F165" s="71"/>
      <c r="G165" s="39"/>
      <c r="H165" s="45"/>
      <c r="I165" s="40"/>
      <c r="J165" s="49"/>
      <c r="K165" s="48"/>
    </row>
    <row r="166" spans="1:11" s="56" customFormat="1" x14ac:dyDescent="0.25">
      <c r="A166" s="86" t="s">
        <v>246</v>
      </c>
      <c r="B166" s="35" t="s">
        <v>247</v>
      </c>
      <c r="C166" s="36" t="s">
        <v>27</v>
      </c>
      <c r="D166" s="55"/>
      <c r="E166" s="54"/>
      <c r="F166" s="71"/>
      <c r="G166" s="39"/>
      <c r="H166" s="45"/>
      <c r="I166" s="40"/>
      <c r="J166" s="49"/>
      <c r="K166" s="48"/>
    </row>
    <row r="167" spans="1:11" s="56" customFormat="1" x14ac:dyDescent="0.25">
      <c r="A167" s="86" t="s">
        <v>248</v>
      </c>
      <c r="B167" s="35" t="s">
        <v>74</v>
      </c>
      <c r="C167" s="36" t="s">
        <v>117</v>
      </c>
      <c r="D167" s="55"/>
      <c r="E167" s="54"/>
      <c r="F167" s="71"/>
      <c r="G167" s="39"/>
      <c r="H167" s="45"/>
      <c r="I167" s="40"/>
      <c r="J167" s="49"/>
      <c r="K167" s="48"/>
    </row>
    <row r="168" spans="1:11" s="56" customFormat="1" x14ac:dyDescent="0.25">
      <c r="A168" s="86" t="s">
        <v>250</v>
      </c>
      <c r="B168" s="35" t="s">
        <v>75</v>
      </c>
      <c r="C168" s="36" t="s">
        <v>117</v>
      </c>
      <c r="D168" s="55"/>
      <c r="E168" s="54"/>
      <c r="F168" s="71"/>
      <c r="G168" s="39"/>
      <c r="H168" s="45"/>
      <c r="I168" s="40"/>
      <c r="J168" s="49"/>
      <c r="K168" s="48"/>
    </row>
    <row r="169" spans="1:11" s="56" customFormat="1" x14ac:dyDescent="0.25">
      <c r="A169" s="86"/>
      <c r="B169" s="35"/>
      <c r="C169" s="36"/>
      <c r="D169" s="55"/>
      <c r="E169" s="54"/>
      <c r="F169" s="71"/>
      <c r="G169" s="39"/>
      <c r="H169" s="45"/>
      <c r="I169" s="40"/>
      <c r="J169" s="49"/>
      <c r="K169" s="48"/>
    </row>
    <row r="170" spans="1:11" s="56" customFormat="1" x14ac:dyDescent="0.25">
      <c r="A170" s="93" t="s">
        <v>251</v>
      </c>
      <c r="B170" s="63" t="s">
        <v>76</v>
      </c>
      <c r="C170" s="36"/>
      <c r="D170" s="55"/>
      <c r="E170" s="54"/>
      <c r="F170" s="71"/>
      <c r="G170" s="39"/>
      <c r="H170" s="45"/>
      <c r="I170" s="40"/>
      <c r="J170" s="49"/>
      <c r="K170" s="48"/>
    </row>
    <row r="171" spans="1:11" s="56" customFormat="1" x14ac:dyDescent="0.25">
      <c r="A171" s="86" t="s">
        <v>253</v>
      </c>
      <c r="B171" s="35" t="s">
        <v>77</v>
      </c>
      <c r="C171" s="36" t="s">
        <v>117</v>
      </c>
      <c r="D171" s="55"/>
      <c r="E171" s="54"/>
      <c r="F171" s="71"/>
      <c r="G171" s="39"/>
      <c r="H171" s="45"/>
      <c r="I171" s="40"/>
      <c r="J171" s="49"/>
      <c r="K171" s="48"/>
    </row>
    <row r="172" spans="1:11" s="56" customFormat="1" x14ac:dyDescent="0.25">
      <c r="A172" s="86" t="s">
        <v>254</v>
      </c>
      <c r="B172" s="35" t="s">
        <v>252</v>
      </c>
      <c r="C172" s="36" t="s">
        <v>117</v>
      </c>
      <c r="D172" s="55"/>
      <c r="E172" s="54"/>
      <c r="F172" s="71"/>
      <c r="G172" s="39"/>
      <c r="H172" s="45"/>
      <c r="I172" s="40"/>
      <c r="J172" s="49"/>
      <c r="K172" s="48"/>
    </row>
    <row r="173" spans="1:11" s="56" customFormat="1" x14ac:dyDescent="0.25">
      <c r="A173" s="86" t="s">
        <v>255</v>
      </c>
      <c r="B173" s="35" t="s">
        <v>78</v>
      </c>
      <c r="C173" s="36" t="s">
        <v>117</v>
      </c>
      <c r="D173" s="55"/>
      <c r="E173" s="54"/>
      <c r="F173" s="71"/>
      <c r="G173" s="39"/>
      <c r="H173" s="45"/>
      <c r="I173" s="40"/>
      <c r="J173" s="49"/>
      <c r="K173" s="48"/>
    </row>
    <row r="174" spans="1:11" s="56" customFormat="1" x14ac:dyDescent="0.25">
      <c r="A174" s="86" t="s">
        <v>249</v>
      </c>
      <c r="B174" s="35" t="s">
        <v>79</v>
      </c>
      <c r="C174" s="36" t="s">
        <v>0</v>
      </c>
      <c r="D174" s="55"/>
      <c r="E174" s="54"/>
      <c r="F174" s="71"/>
      <c r="G174" s="39"/>
      <c r="H174" s="45"/>
      <c r="I174" s="40"/>
      <c r="J174" s="49"/>
      <c r="K174" s="48"/>
    </row>
    <row r="175" spans="1:11" s="56" customFormat="1" x14ac:dyDescent="0.25">
      <c r="A175" s="86" t="s">
        <v>362</v>
      </c>
      <c r="B175" s="35" t="s">
        <v>90</v>
      </c>
      <c r="C175" s="36" t="s">
        <v>0</v>
      </c>
      <c r="D175" s="55"/>
      <c r="E175" s="54"/>
      <c r="F175" s="71"/>
      <c r="G175" s="39"/>
      <c r="H175" s="45"/>
      <c r="I175" s="40"/>
      <c r="J175" s="49"/>
      <c r="K175" s="48"/>
    </row>
    <row r="176" spans="1:11" s="56" customFormat="1" x14ac:dyDescent="0.25">
      <c r="A176" s="86"/>
      <c r="B176" s="35"/>
      <c r="C176" s="36"/>
      <c r="D176" s="55"/>
      <c r="E176" s="54"/>
      <c r="F176" s="71"/>
      <c r="G176" s="39"/>
      <c r="H176" s="45"/>
      <c r="I176" s="40"/>
      <c r="J176" s="49"/>
      <c r="K176" s="48"/>
    </row>
    <row r="177" spans="1:11" s="56" customFormat="1" x14ac:dyDescent="0.25">
      <c r="A177" s="93" t="s">
        <v>256</v>
      </c>
      <c r="B177" s="63" t="s">
        <v>257</v>
      </c>
      <c r="C177" s="36"/>
      <c r="D177" s="55"/>
      <c r="E177" s="54"/>
      <c r="F177" s="71"/>
      <c r="G177" s="39"/>
      <c r="H177" s="45"/>
      <c r="I177" s="40"/>
      <c r="J177" s="49"/>
      <c r="K177" s="48"/>
    </row>
    <row r="178" spans="1:11" s="56" customFormat="1" x14ac:dyDescent="0.25">
      <c r="A178" s="86" t="s">
        <v>258</v>
      </c>
      <c r="B178" s="35" t="s">
        <v>81</v>
      </c>
      <c r="C178" s="36" t="s">
        <v>0</v>
      </c>
      <c r="D178" s="55"/>
      <c r="E178" s="54"/>
      <c r="F178" s="71"/>
      <c r="G178" s="39"/>
      <c r="H178" s="45"/>
      <c r="I178" s="40"/>
      <c r="J178" s="49"/>
      <c r="K178" s="48"/>
    </row>
    <row r="179" spans="1:11" s="56" customFormat="1" x14ac:dyDescent="0.25">
      <c r="A179" s="86" t="s">
        <v>259</v>
      </c>
      <c r="B179" s="35" t="s">
        <v>82</v>
      </c>
      <c r="C179" s="36" t="s">
        <v>7</v>
      </c>
      <c r="D179" s="55"/>
      <c r="E179" s="54"/>
      <c r="F179" s="71"/>
      <c r="G179" s="39"/>
      <c r="H179" s="45"/>
      <c r="I179" s="40"/>
      <c r="J179" s="49"/>
      <c r="K179" s="48"/>
    </row>
    <row r="180" spans="1:11" s="56" customFormat="1" x14ac:dyDescent="0.25">
      <c r="A180" s="86" t="s">
        <v>365</v>
      </c>
      <c r="B180" s="35" t="s">
        <v>366</v>
      </c>
      <c r="C180" s="36" t="s">
        <v>7</v>
      </c>
      <c r="D180" s="55"/>
      <c r="E180" s="54"/>
      <c r="F180" s="71"/>
      <c r="G180" s="39"/>
      <c r="H180" s="45"/>
      <c r="I180" s="40"/>
      <c r="J180" s="49"/>
      <c r="K180" s="48"/>
    </row>
    <row r="181" spans="1:11" s="56" customFormat="1" x14ac:dyDescent="0.25">
      <c r="A181" s="86"/>
      <c r="B181" s="35"/>
      <c r="C181" s="36"/>
      <c r="D181" s="55"/>
      <c r="E181" s="54"/>
      <c r="F181" s="71"/>
      <c r="G181" s="39"/>
      <c r="H181" s="45"/>
      <c r="I181" s="40"/>
      <c r="J181" s="49"/>
      <c r="K181" s="48"/>
    </row>
    <row r="182" spans="1:11" s="56" customFormat="1" x14ac:dyDescent="0.25">
      <c r="A182" s="93" t="s">
        <v>261</v>
      </c>
      <c r="B182" s="63" t="s">
        <v>260</v>
      </c>
      <c r="C182" s="36"/>
      <c r="D182" s="55"/>
      <c r="E182" s="54"/>
      <c r="F182" s="71"/>
      <c r="G182" s="39"/>
      <c r="H182" s="45"/>
      <c r="I182" s="40"/>
      <c r="J182" s="49"/>
      <c r="K182" s="48"/>
    </row>
    <row r="183" spans="1:11" s="56" customFormat="1" x14ac:dyDescent="0.25">
      <c r="A183" s="86" t="s">
        <v>263</v>
      </c>
      <c r="B183" s="35" t="s">
        <v>88</v>
      </c>
      <c r="C183" s="36" t="s">
        <v>117</v>
      </c>
      <c r="D183" s="55"/>
      <c r="E183" s="54"/>
      <c r="F183" s="71"/>
      <c r="G183" s="39"/>
      <c r="H183" s="45"/>
      <c r="I183" s="40"/>
      <c r="J183" s="49"/>
      <c r="K183" s="48"/>
    </row>
    <row r="184" spans="1:11" s="56" customFormat="1" x14ac:dyDescent="0.25">
      <c r="A184" s="86" t="s">
        <v>264</v>
      </c>
      <c r="B184" s="35" t="s">
        <v>262</v>
      </c>
      <c r="C184" s="36" t="s">
        <v>0</v>
      </c>
      <c r="D184" s="55"/>
      <c r="E184" s="54"/>
      <c r="F184" s="71"/>
      <c r="G184" s="39"/>
      <c r="H184" s="45"/>
      <c r="I184" s="40"/>
      <c r="J184" s="49"/>
      <c r="K184" s="48"/>
    </row>
    <row r="185" spans="1:11" s="56" customFormat="1" x14ac:dyDescent="0.25">
      <c r="A185" s="86" t="s">
        <v>265</v>
      </c>
      <c r="B185" s="35" t="s">
        <v>89</v>
      </c>
      <c r="C185" s="36" t="s">
        <v>0</v>
      </c>
      <c r="D185" s="55"/>
      <c r="E185" s="54"/>
      <c r="F185" s="71"/>
      <c r="G185" s="39"/>
      <c r="H185" s="45"/>
      <c r="I185" s="40"/>
      <c r="J185" s="49"/>
      <c r="K185" s="48"/>
    </row>
    <row r="186" spans="1:11" s="56" customFormat="1" x14ac:dyDescent="0.25">
      <c r="A186" s="86"/>
      <c r="B186" s="35"/>
      <c r="C186" s="36"/>
      <c r="D186" s="55"/>
      <c r="E186" s="54"/>
      <c r="F186" s="71"/>
      <c r="G186" s="39"/>
      <c r="H186" s="45"/>
      <c r="I186" s="40"/>
      <c r="J186" s="49"/>
      <c r="K186" s="48"/>
    </row>
    <row r="187" spans="1:11" s="56" customFormat="1" x14ac:dyDescent="0.25">
      <c r="A187" s="93" t="s">
        <v>267</v>
      </c>
      <c r="B187" s="63" t="s">
        <v>266</v>
      </c>
      <c r="C187" s="36" t="s">
        <v>7</v>
      </c>
      <c r="D187" s="55"/>
      <c r="E187" s="54"/>
      <c r="F187" s="71"/>
      <c r="G187" s="39"/>
      <c r="H187" s="45"/>
      <c r="I187" s="40"/>
      <c r="J187" s="49"/>
      <c r="K187" s="48"/>
    </row>
    <row r="188" spans="1:11" s="56" customFormat="1" x14ac:dyDescent="0.25">
      <c r="A188" s="86" t="s">
        <v>268</v>
      </c>
      <c r="B188" s="35" t="s">
        <v>83</v>
      </c>
      <c r="C188" s="36" t="s">
        <v>24</v>
      </c>
      <c r="D188" s="55"/>
      <c r="E188" s="54"/>
      <c r="F188" s="71"/>
      <c r="G188" s="39"/>
      <c r="H188" s="45"/>
      <c r="I188" s="40"/>
      <c r="J188" s="49"/>
      <c r="K188" s="48"/>
    </row>
    <row r="189" spans="1:11" s="56" customFormat="1" x14ac:dyDescent="0.25">
      <c r="A189" s="86" t="s">
        <v>269</v>
      </c>
      <c r="B189" s="35" t="s">
        <v>84</v>
      </c>
      <c r="C189" s="36" t="s">
        <v>24</v>
      </c>
      <c r="D189" s="55"/>
      <c r="E189" s="54"/>
      <c r="F189" s="71"/>
      <c r="G189" s="39"/>
      <c r="H189" s="45"/>
      <c r="I189" s="40"/>
      <c r="J189" s="49"/>
      <c r="K189" s="48"/>
    </row>
    <row r="190" spans="1:11" s="56" customFormat="1" x14ac:dyDescent="0.25">
      <c r="A190" s="86" t="s">
        <v>270</v>
      </c>
      <c r="B190" s="35" t="s">
        <v>85</v>
      </c>
      <c r="C190" s="36" t="s">
        <v>24</v>
      </c>
      <c r="D190" s="55"/>
      <c r="E190" s="54"/>
      <c r="F190" s="71"/>
      <c r="G190" s="39"/>
      <c r="H190" s="45"/>
      <c r="I190" s="40"/>
      <c r="J190" s="49"/>
      <c r="K190" s="48"/>
    </row>
    <row r="191" spans="1:11" s="56" customFormat="1" x14ac:dyDescent="0.25">
      <c r="A191" s="86" t="s">
        <v>271</v>
      </c>
      <c r="B191" s="35" t="s">
        <v>86</v>
      </c>
      <c r="C191" s="36" t="s">
        <v>24</v>
      </c>
      <c r="D191" s="55"/>
      <c r="E191" s="54"/>
      <c r="F191" s="71"/>
      <c r="G191" s="39"/>
      <c r="H191" s="45"/>
      <c r="I191" s="40"/>
      <c r="J191" s="49"/>
      <c r="K191" s="48"/>
    </row>
    <row r="192" spans="1:11" s="56" customFormat="1" x14ac:dyDescent="0.25">
      <c r="A192" s="86" t="s">
        <v>272</v>
      </c>
      <c r="B192" s="35" t="s">
        <v>87</v>
      </c>
      <c r="C192" s="36" t="s">
        <v>24</v>
      </c>
      <c r="D192" s="55"/>
      <c r="E192" s="54"/>
      <c r="F192" s="71"/>
      <c r="G192" s="39"/>
      <c r="H192" s="45"/>
      <c r="I192" s="40"/>
      <c r="J192" s="49"/>
      <c r="K192" s="48"/>
    </row>
    <row r="193" spans="1:11" x14ac:dyDescent="0.25">
      <c r="A193" s="87"/>
      <c r="B193" s="53"/>
      <c r="C193" s="52"/>
      <c r="D193" s="51"/>
      <c r="E193" s="50"/>
      <c r="F193" s="84"/>
      <c r="G193" s="39"/>
      <c r="H193" s="37"/>
      <c r="I193" s="40"/>
      <c r="J193" s="49"/>
      <c r="K193" s="48"/>
    </row>
    <row r="194" spans="1:11" ht="18.75" customHeight="1" x14ac:dyDescent="0.25">
      <c r="A194" s="144" t="str">
        <f>"Sous-total H.T. "&amp;B151</f>
        <v>Sous-total H.T. Travaux de VRD et Paysage</v>
      </c>
      <c r="B194" s="145"/>
      <c r="C194" s="145"/>
      <c r="D194" s="145"/>
      <c r="E194" s="145"/>
      <c r="F194" s="68">
        <f>SUM(F152:F193)</f>
        <v>0</v>
      </c>
      <c r="G194" s="142"/>
      <c r="H194" s="143"/>
      <c r="I194" s="143"/>
      <c r="J194" s="143"/>
      <c r="K194" s="143"/>
    </row>
    <row r="195" spans="1:11" x14ac:dyDescent="0.25">
      <c r="A195" s="86"/>
      <c r="B195" s="35"/>
      <c r="C195" s="36"/>
      <c r="D195" s="55"/>
      <c r="E195" s="54"/>
      <c r="F195" s="71"/>
      <c r="H195" s="38"/>
    </row>
    <row r="196" spans="1:11" s="56" customFormat="1" ht="17.399999999999999" x14ac:dyDescent="0.3">
      <c r="A196" s="67" t="s">
        <v>273</v>
      </c>
      <c r="B196" s="57" t="s">
        <v>38</v>
      </c>
      <c r="C196" s="36"/>
      <c r="D196" s="55"/>
      <c r="E196" s="54"/>
      <c r="F196" s="75"/>
      <c r="G196" s="39"/>
      <c r="H196" s="45"/>
      <c r="I196" s="40"/>
      <c r="J196" s="49"/>
      <c r="K196" s="48"/>
    </row>
    <row r="197" spans="1:11" s="56" customFormat="1" x14ac:dyDescent="0.25">
      <c r="A197" s="93" t="s">
        <v>274</v>
      </c>
      <c r="B197" s="63" t="s">
        <v>297</v>
      </c>
      <c r="C197" s="36"/>
      <c r="D197" s="55"/>
      <c r="E197" s="54"/>
      <c r="F197" s="71"/>
      <c r="G197" s="39"/>
      <c r="H197" s="45"/>
      <c r="I197" s="40"/>
      <c r="J197" s="49"/>
      <c r="K197" s="48"/>
    </row>
    <row r="198" spans="1:11" s="56" customFormat="1" x14ac:dyDescent="0.25">
      <c r="A198" s="86"/>
      <c r="B198" s="35" t="s">
        <v>298</v>
      </c>
      <c r="C198" s="36" t="s">
        <v>7</v>
      </c>
      <c r="D198" s="55"/>
      <c r="E198" s="54"/>
      <c r="F198" s="71"/>
      <c r="G198" s="39"/>
      <c r="H198" s="45"/>
      <c r="I198" s="40"/>
      <c r="J198" s="49"/>
      <c r="K198" s="48"/>
    </row>
    <row r="199" spans="1:11" s="56" customFormat="1" x14ac:dyDescent="0.25">
      <c r="A199" s="86"/>
      <c r="B199" s="35" t="s">
        <v>299</v>
      </c>
      <c r="C199" s="36"/>
      <c r="D199" s="55"/>
      <c r="E199" s="54"/>
      <c r="F199" s="71"/>
      <c r="G199" s="39"/>
      <c r="H199" s="45"/>
      <c r="I199" s="40"/>
      <c r="J199" s="49"/>
      <c r="K199" s="48"/>
    </row>
    <row r="200" spans="1:11" s="56" customFormat="1" x14ac:dyDescent="0.25">
      <c r="A200" s="86"/>
      <c r="B200" s="35" t="s">
        <v>300</v>
      </c>
      <c r="C200" s="36"/>
      <c r="D200" s="55"/>
      <c r="E200" s="54"/>
      <c r="F200" s="71"/>
      <c r="G200" s="39"/>
      <c r="H200" s="45"/>
      <c r="I200" s="40"/>
      <c r="J200" s="49"/>
      <c r="K200" s="48"/>
    </row>
    <row r="201" spans="1:11" s="56" customFormat="1" x14ac:dyDescent="0.25">
      <c r="A201" s="86"/>
      <c r="B201" s="35" t="s">
        <v>301</v>
      </c>
      <c r="C201" s="36" t="s">
        <v>7</v>
      </c>
      <c r="D201" s="55"/>
      <c r="E201" s="54"/>
      <c r="F201" s="71"/>
      <c r="G201" s="39"/>
      <c r="H201" s="45"/>
      <c r="I201" s="40"/>
      <c r="J201" s="49"/>
      <c r="K201" s="48"/>
    </row>
    <row r="202" spans="1:11" s="56" customFormat="1" x14ac:dyDescent="0.25">
      <c r="A202" s="86"/>
      <c r="B202" s="35" t="s">
        <v>302</v>
      </c>
      <c r="C202" s="36" t="s">
        <v>7</v>
      </c>
      <c r="D202" s="55"/>
      <c r="E202" s="54"/>
      <c r="F202" s="71"/>
      <c r="G202" s="39"/>
      <c r="H202" s="45"/>
      <c r="I202" s="40"/>
      <c r="J202" s="49"/>
      <c r="K202" s="48"/>
    </row>
    <row r="203" spans="1:11" s="56" customFormat="1" x14ac:dyDescent="0.25">
      <c r="A203" s="93"/>
      <c r="B203" s="63"/>
      <c r="C203" s="36"/>
      <c r="D203" s="55"/>
      <c r="E203" s="54"/>
      <c r="F203" s="71"/>
      <c r="G203" s="39"/>
      <c r="H203" s="45"/>
      <c r="I203" s="40"/>
      <c r="J203" s="49"/>
      <c r="K203" s="48"/>
    </row>
    <row r="204" spans="1:11" s="56" customFormat="1" x14ac:dyDescent="0.25">
      <c r="A204" s="93" t="s">
        <v>275</v>
      </c>
      <c r="B204" s="66" t="s">
        <v>33</v>
      </c>
      <c r="C204" s="36"/>
      <c r="D204" s="55"/>
      <c r="E204" s="54"/>
      <c r="F204" s="71"/>
      <c r="G204" s="39"/>
      <c r="H204" s="45"/>
      <c r="I204" s="40"/>
      <c r="J204" s="49"/>
      <c r="K204" s="48"/>
    </row>
    <row r="205" spans="1:11" s="56" customFormat="1" x14ac:dyDescent="0.25">
      <c r="A205" s="86"/>
      <c r="B205" s="66" t="s">
        <v>303</v>
      </c>
      <c r="C205" s="36"/>
      <c r="D205" s="55"/>
      <c r="E205" s="54"/>
      <c r="F205" s="71"/>
      <c r="G205" s="39"/>
      <c r="H205" s="45"/>
      <c r="I205" s="40"/>
      <c r="J205" s="49"/>
      <c r="K205" s="48"/>
    </row>
    <row r="206" spans="1:11" s="56" customFormat="1" x14ac:dyDescent="0.25">
      <c r="A206" s="86"/>
      <c r="B206" s="35" t="s">
        <v>304</v>
      </c>
      <c r="C206" s="36" t="s">
        <v>0</v>
      </c>
      <c r="D206" s="55"/>
      <c r="E206" s="54"/>
      <c r="F206" s="71"/>
      <c r="G206" s="39"/>
      <c r="H206" s="45"/>
      <c r="I206" s="40"/>
      <c r="J206" s="49"/>
      <c r="K206" s="48"/>
    </row>
    <row r="207" spans="1:11" s="56" customFormat="1" x14ac:dyDescent="0.25">
      <c r="A207" s="86"/>
      <c r="B207" s="35" t="s">
        <v>299</v>
      </c>
      <c r="C207" s="36"/>
      <c r="D207" s="55"/>
      <c r="E207" s="54"/>
      <c r="F207" s="71"/>
      <c r="G207" s="39"/>
      <c r="H207" s="45"/>
      <c r="I207" s="40"/>
      <c r="J207" s="49"/>
      <c r="K207" s="48"/>
    </row>
    <row r="208" spans="1:11" s="56" customFormat="1" x14ac:dyDescent="0.25">
      <c r="A208" s="86"/>
      <c r="B208" s="35" t="s">
        <v>300</v>
      </c>
      <c r="C208" s="36"/>
      <c r="D208" s="55"/>
      <c r="E208" s="54"/>
      <c r="F208" s="71"/>
      <c r="G208" s="39"/>
      <c r="H208" s="45"/>
      <c r="I208" s="40"/>
      <c r="J208" s="49"/>
      <c r="K208" s="48"/>
    </row>
    <row r="209" spans="1:11" s="56" customFormat="1" x14ac:dyDescent="0.25">
      <c r="A209" s="86"/>
      <c r="B209" s="35"/>
      <c r="C209" s="36"/>
      <c r="D209" s="55"/>
      <c r="E209" s="54"/>
      <c r="F209" s="71"/>
      <c r="G209" s="39"/>
      <c r="H209" s="45"/>
      <c r="I209" s="40"/>
      <c r="J209" s="49"/>
      <c r="K209" s="48"/>
    </row>
    <row r="210" spans="1:11" s="56" customFormat="1" x14ac:dyDescent="0.25">
      <c r="A210" s="86"/>
      <c r="B210" s="35" t="s">
        <v>305</v>
      </c>
      <c r="C210" s="36" t="s">
        <v>0</v>
      </c>
      <c r="D210" s="55"/>
      <c r="E210" s="54"/>
      <c r="F210" s="71"/>
      <c r="G210" s="39"/>
      <c r="H210" s="45"/>
      <c r="I210" s="40"/>
      <c r="J210" s="49"/>
      <c r="K210" s="48"/>
    </row>
    <row r="211" spans="1:11" s="56" customFormat="1" x14ac:dyDescent="0.25">
      <c r="A211" s="86"/>
      <c r="B211" s="35" t="s">
        <v>299</v>
      </c>
      <c r="C211" s="36"/>
      <c r="D211" s="55"/>
      <c r="E211" s="54"/>
      <c r="F211" s="71"/>
      <c r="G211" s="39"/>
      <c r="H211" s="45"/>
      <c r="I211" s="40"/>
      <c r="J211" s="49"/>
      <c r="K211" s="48"/>
    </row>
    <row r="212" spans="1:11" s="56" customFormat="1" x14ac:dyDescent="0.25">
      <c r="A212" s="86"/>
      <c r="B212" s="35" t="s">
        <v>300</v>
      </c>
      <c r="C212" s="36"/>
      <c r="D212" s="55"/>
      <c r="E212" s="54"/>
      <c r="F212" s="71"/>
      <c r="G212" s="39"/>
      <c r="H212" s="45"/>
      <c r="I212" s="40"/>
      <c r="J212" s="49"/>
      <c r="K212" s="48"/>
    </row>
    <row r="213" spans="1:11" s="56" customFormat="1" x14ac:dyDescent="0.25">
      <c r="A213" s="86"/>
      <c r="B213" s="35"/>
      <c r="C213" s="36"/>
      <c r="D213" s="55"/>
      <c r="E213" s="54"/>
      <c r="F213" s="71"/>
      <c r="G213" s="39"/>
      <c r="H213" s="45"/>
      <c r="I213" s="40"/>
      <c r="J213" s="49"/>
      <c r="K213" s="48"/>
    </row>
    <row r="214" spans="1:11" s="56" customFormat="1" x14ac:dyDescent="0.25">
      <c r="A214" s="86"/>
      <c r="B214" s="35" t="s">
        <v>306</v>
      </c>
      <c r="C214" s="36" t="s">
        <v>0</v>
      </c>
      <c r="D214" s="55"/>
      <c r="E214" s="54"/>
      <c r="F214" s="71"/>
      <c r="G214" s="39"/>
      <c r="H214" s="45"/>
      <c r="I214" s="40"/>
      <c r="J214" s="49"/>
      <c r="K214" s="48"/>
    </row>
    <row r="215" spans="1:11" s="56" customFormat="1" x14ac:dyDescent="0.25">
      <c r="A215" s="86"/>
      <c r="B215" s="35"/>
      <c r="C215" s="36"/>
      <c r="D215" s="55"/>
      <c r="E215" s="54"/>
      <c r="F215" s="71"/>
      <c r="G215" s="39"/>
      <c r="H215" s="45"/>
      <c r="I215" s="40"/>
      <c r="J215" s="49"/>
      <c r="K215" s="48"/>
    </row>
    <row r="216" spans="1:11" s="56" customFormat="1" x14ac:dyDescent="0.25">
      <c r="A216" s="86"/>
      <c r="B216" s="66" t="s">
        <v>307</v>
      </c>
      <c r="C216" s="36"/>
      <c r="D216" s="55"/>
      <c r="E216" s="54"/>
      <c r="F216" s="71"/>
      <c r="G216" s="39"/>
      <c r="H216" s="45"/>
      <c r="I216" s="40"/>
      <c r="J216" s="49"/>
      <c r="K216" s="48"/>
    </row>
    <row r="217" spans="1:11" s="56" customFormat="1" ht="26.4" x14ac:dyDescent="0.25">
      <c r="A217" s="86"/>
      <c r="B217" s="35" t="s">
        <v>308</v>
      </c>
      <c r="C217" s="36" t="s">
        <v>0</v>
      </c>
      <c r="D217" s="55"/>
      <c r="E217" s="54"/>
      <c r="F217" s="71"/>
      <c r="G217" s="39"/>
      <c r="H217" s="45"/>
      <c r="I217" s="40"/>
      <c r="J217" s="49"/>
      <c r="K217" s="48"/>
    </row>
    <row r="218" spans="1:11" s="56" customFormat="1" x14ac:dyDescent="0.25">
      <c r="A218" s="86"/>
      <c r="B218" s="35" t="s">
        <v>299</v>
      </c>
      <c r="C218" s="36"/>
      <c r="D218" s="55"/>
      <c r="E218" s="54"/>
      <c r="F218" s="71"/>
      <c r="G218" s="39"/>
      <c r="H218" s="45"/>
      <c r="I218" s="40"/>
      <c r="J218" s="49"/>
      <c r="K218" s="48"/>
    </row>
    <row r="219" spans="1:11" s="56" customFormat="1" x14ac:dyDescent="0.25">
      <c r="A219" s="86"/>
      <c r="B219" s="35" t="s">
        <v>300</v>
      </c>
      <c r="C219" s="36"/>
      <c r="D219" s="55"/>
      <c r="E219" s="54"/>
      <c r="F219" s="71"/>
      <c r="G219" s="39"/>
      <c r="H219" s="45"/>
      <c r="I219" s="40"/>
      <c r="J219" s="49"/>
      <c r="K219" s="48"/>
    </row>
    <row r="220" spans="1:11" s="56" customFormat="1" x14ac:dyDescent="0.25">
      <c r="A220" s="93"/>
      <c r="B220" s="63"/>
      <c r="C220" s="36"/>
      <c r="D220" s="55"/>
      <c r="E220" s="54"/>
      <c r="F220" s="71"/>
      <c r="G220" s="39"/>
      <c r="H220" s="45"/>
      <c r="I220" s="40"/>
      <c r="J220" s="49"/>
      <c r="K220" s="48"/>
    </row>
    <row r="221" spans="1:11" s="56" customFormat="1" x14ac:dyDescent="0.25">
      <c r="A221" s="93" t="s">
        <v>276</v>
      </c>
      <c r="B221" s="66" t="s">
        <v>32</v>
      </c>
      <c r="C221" s="36"/>
      <c r="D221" s="55"/>
      <c r="E221" s="54"/>
      <c r="F221" s="71"/>
      <c r="G221" s="39"/>
      <c r="H221" s="45"/>
      <c r="I221" s="40"/>
      <c r="J221" s="49"/>
      <c r="K221" s="48"/>
    </row>
    <row r="222" spans="1:11" s="56" customFormat="1" x14ac:dyDescent="0.25">
      <c r="A222" s="86"/>
      <c r="B222" s="66" t="s">
        <v>316</v>
      </c>
      <c r="C222" s="36"/>
      <c r="D222" s="55"/>
      <c r="E222" s="54"/>
      <c r="F222" s="71"/>
      <c r="G222" s="39"/>
      <c r="H222" s="45"/>
      <c r="I222" s="40"/>
      <c r="J222" s="49"/>
      <c r="K222" s="48"/>
    </row>
    <row r="223" spans="1:11" s="56" customFormat="1" ht="26.4" x14ac:dyDescent="0.25">
      <c r="A223" s="86"/>
      <c r="B223" s="35" t="s">
        <v>309</v>
      </c>
      <c r="C223" s="36" t="s">
        <v>0</v>
      </c>
      <c r="D223" s="55"/>
      <c r="E223" s="54"/>
      <c r="F223" s="71"/>
      <c r="G223" s="39"/>
      <c r="H223" s="45"/>
      <c r="I223" s="40"/>
      <c r="J223" s="49"/>
      <c r="K223" s="48"/>
    </row>
    <row r="224" spans="1:11" s="56" customFormat="1" x14ac:dyDescent="0.25">
      <c r="A224" s="86"/>
      <c r="B224" s="35" t="s">
        <v>299</v>
      </c>
      <c r="C224" s="36"/>
      <c r="D224" s="55"/>
      <c r="E224" s="54"/>
      <c r="F224" s="71"/>
      <c r="G224" s="39"/>
      <c r="H224" s="45"/>
      <c r="I224" s="40"/>
      <c r="J224" s="49"/>
      <c r="K224" s="48"/>
    </row>
    <row r="225" spans="1:11" s="56" customFormat="1" x14ac:dyDescent="0.25">
      <c r="A225" s="86"/>
      <c r="B225" s="35" t="s">
        <v>300</v>
      </c>
      <c r="C225" s="36"/>
      <c r="D225" s="55"/>
      <c r="E225" s="54"/>
      <c r="F225" s="71"/>
      <c r="G225" s="39"/>
      <c r="H225" s="45"/>
      <c r="I225" s="40"/>
      <c r="J225" s="49"/>
      <c r="K225" s="48"/>
    </row>
    <row r="226" spans="1:11" s="56" customFormat="1" x14ac:dyDescent="0.25">
      <c r="A226" s="86"/>
      <c r="B226" s="35"/>
      <c r="C226" s="36"/>
      <c r="D226" s="55"/>
      <c r="E226" s="54"/>
      <c r="F226" s="71"/>
      <c r="G226" s="39"/>
      <c r="H226" s="45"/>
      <c r="I226" s="40"/>
      <c r="J226" s="49"/>
      <c r="K226" s="48"/>
    </row>
    <row r="227" spans="1:11" s="56" customFormat="1" x14ac:dyDescent="0.25">
      <c r="A227" s="86"/>
      <c r="B227" s="35" t="s">
        <v>310</v>
      </c>
      <c r="C227" s="36" t="s">
        <v>0</v>
      </c>
      <c r="D227" s="55"/>
      <c r="E227" s="54"/>
      <c r="F227" s="71"/>
      <c r="G227" s="39"/>
      <c r="H227" s="45"/>
      <c r="I227" s="40"/>
      <c r="J227" s="49"/>
      <c r="K227" s="48"/>
    </row>
    <row r="228" spans="1:11" s="56" customFormat="1" x14ac:dyDescent="0.25">
      <c r="A228" s="86"/>
      <c r="B228" s="35" t="s">
        <v>299</v>
      </c>
      <c r="C228" s="36"/>
      <c r="D228" s="55"/>
      <c r="E228" s="54"/>
      <c r="F228" s="71"/>
      <c r="G228" s="39"/>
      <c r="H228" s="45"/>
      <c r="I228" s="40"/>
      <c r="J228" s="49"/>
      <c r="K228" s="48"/>
    </row>
    <row r="229" spans="1:11" s="56" customFormat="1" x14ac:dyDescent="0.25">
      <c r="A229" s="86"/>
      <c r="B229" s="35" t="s">
        <v>300</v>
      </c>
      <c r="C229" s="36"/>
      <c r="D229" s="55"/>
      <c r="E229" s="54"/>
      <c r="F229" s="71"/>
      <c r="G229" s="39"/>
      <c r="H229" s="45"/>
      <c r="I229" s="40"/>
      <c r="J229" s="49"/>
      <c r="K229" s="48"/>
    </row>
    <row r="230" spans="1:11" s="56" customFormat="1" x14ac:dyDescent="0.25">
      <c r="A230" s="86"/>
      <c r="B230" s="35"/>
      <c r="C230" s="36"/>
      <c r="D230" s="55"/>
      <c r="E230" s="54"/>
      <c r="F230" s="71"/>
      <c r="G230" s="39"/>
      <c r="H230" s="45"/>
      <c r="I230" s="40"/>
      <c r="J230" s="49"/>
      <c r="K230" s="48"/>
    </row>
    <row r="231" spans="1:11" s="56" customFormat="1" x14ac:dyDescent="0.25">
      <c r="A231" s="86"/>
      <c r="B231" s="63" t="s">
        <v>311</v>
      </c>
      <c r="C231" s="36"/>
      <c r="D231" s="55"/>
      <c r="E231" s="54"/>
      <c r="F231" s="71"/>
      <c r="G231" s="39"/>
      <c r="H231" s="45"/>
      <c r="I231" s="40"/>
      <c r="J231" s="49"/>
      <c r="K231" s="48"/>
    </row>
    <row r="232" spans="1:11" s="56" customFormat="1" x14ac:dyDescent="0.25">
      <c r="A232" s="86"/>
      <c r="B232" s="35" t="s">
        <v>312</v>
      </c>
      <c r="C232" s="36" t="s">
        <v>0</v>
      </c>
      <c r="D232" s="55"/>
      <c r="E232" s="54"/>
      <c r="F232" s="71"/>
      <c r="G232" s="39"/>
      <c r="H232" s="45"/>
      <c r="I232" s="40"/>
      <c r="J232" s="49"/>
      <c r="K232" s="48"/>
    </row>
    <row r="233" spans="1:11" s="56" customFormat="1" x14ac:dyDescent="0.25">
      <c r="A233" s="86"/>
      <c r="B233" s="35" t="s">
        <v>299</v>
      </c>
      <c r="C233" s="36"/>
      <c r="D233" s="55"/>
      <c r="E233" s="54"/>
      <c r="F233" s="71"/>
      <c r="G233" s="39"/>
      <c r="H233" s="45"/>
      <c r="I233" s="40"/>
      <c r="J233" s="49"/>
      <c r="K233" s="48"/>
    </row>
    <row r="234" spans="1:11" s="56" customFormat="1" x14ac:dyDescent="0.25">
      <c r="A234" s="86"/>
      <c r="B234" s="35" t="s">
        <v>300</v>
      </c>
      <c r="C234" s="36"/>
      <c r="D234" s="55"/>
      <c r="E234" s="54"/>
      <c r="F234" s="71"/>
      <c r="G234" s="39"/>
      <c r="H234" s="45"/>
      <c r="I234" s="40"/>
      <c r="J234" s="49"/>
      <c r="K234" s="48"/>
    </row>
    <row r="235" spans="1:11" s="56" customFormat="1" x14ac:dyDescent="0.25">
      <c r="A235" s="86"/>
      <c r="B235" s="35"/>
      <c r="C235" s="36"/>
      <c r="D235" s="55"/>
      <c r="E235" s="54"/>
      <c r="F235" s="71"/>
      <c r="G235" s="39"/>
      <c r="H235" s="45"/>
      <c r="I235" s="40"/>
      <c r="J235" s="49"/>
      <c r="K235" s="48"/>
    </row>
    <row r="236" spans="1:11" s="56" customFormat="1" x14ac:dyDescent="0.25">
      <c r="A236" s="86"/>
      <c r="B236" s="35" t="s">
        <v>313</v>
      </c>
      <c r="C236" s="36" t="s">
        <v>0</v>
      </c>
      <c r="D236" s="55"/>
      <c r="E236" s="54"/>
      <c r="F236" s="71"/>
      <c r="G236" s="39"/>
      <c r="H236" s="45"/>
      <c r="I236" s="40"/>
      <c r="J236" s="49"/>
      <c r="K236" s="48"/>
    </row>
    <row r="237" spans="1:11" s="56" customFormat="1" x14ac:dyDescent="0.25">
      <c r="A237" s="86"/>
      <c r="B237" s="35" t="s">
        <v>299</v>
      </c>
      <c r="C237" s="36"/>
      <c r="D237" s="55"/>
      <c r="E237" s="54"/>
      <c r="F237" s="71"/>
      <c r="G237" s="39"/>
      <c r="H237" s="45"/>
      <c r="I237" s="40"/>
      <c r="J237" s="49"/>
      <c r="K237" s="48"/>
    </row>
    <row r="238" spans="1:11" s="56" customFormat="1" x14ac:dyDescent="0.25">
      <c r="A238" s="86"/>
      <c r="B238" s="35" t="s">
        <v>300</v>
      </c>
      <c r="C238" s="36"/>
      <c r="D238" s="55"/>
      <c r="E238" s="54"/>
      <c r="F238" s="71"/>
      <c r="G238" s="39"/>
      <c r="H238" s="45"/>
      <c r="I238" s="40"/>
      <c r="J238" s="49"/>
      <c r="K238" s="48"/>
    </row>
    <row r="239" spans="1:11" s="56" customFormat="1" x14ac:dyDescent="0.25">
      <c r="A239" s="86"/>
      <c r="B239" s="35"/>
      <c r="C239" s="36"/>
      <c r="D239" s="55"/>
      <c r="E239" s="54"/>
      <c r="F239" s="71"/>
      <c r="G239" s="39"/>
      <c r="H239" s="45"/>
      <c r="I239" s="40"/>
      <c r="J239" s="49"/>
      <c r="K239" s="48"/>
    </row>
    <row r="240" spans="1:11" s="56" customFormat="1" x14ac:dyDescent="0.25">
      <c r="A240" s="86"/>
      <c r="B240" s="35" t="s">
        <v>314</v>
      </c>
      <c r="C240" s="36" t="s">
        <v>315</v>
      </c>
      <c r="D240" s="55"/>
      <c r="E240" s="54"/>
      <c r="F240" s="71"/>
      <c r="G240" s="39"/>
      <c r="H240" s="45"/>
      <c r="I240" s="40"/>
      <c r="J240" s="49"/>
      <c r="K240" s="48"/>
    </row>
    <row r="241" spans="1:11" s="56" customFormat="1" x14ac:dyDescent="0.25">
      <c r="A241" s="93"/>
      <c r="B241" s="63"/>
      <c r="C241" s="36"/>
      <c r="D241" s="55"/>
      <c r="E241" s="54"/>
      <c r="F241" s="71"/>
      <c r="G241" s="39"/>
      <c r="H241" s="45"/>
      <c r="I241" s="40"/>
      <c r="J241" s="49"/>
      <c r="K241" s="48"/>
    </row>
    <row r="242" spans="1:11" s="56" customFormat="1" x14ac:dyDescent="0.25">
      <c r="A242" s="93" t="s">
        <v>277</v>
      </c>
      <c r="B242" s="63" t="s">
        <v>278</v>
      </c>
      <c r="C242" s="36"/>
      <c r="D242" s="55"/>
      <c r="E242" s="54"/>
      <c r="F242" s="71"/>
      <c r="G242" s="39"/>
      <c r="H242" s="45"/>
      <c r="I242" s="40"/>
      <c r="J242" s="49"/>
      <c r="K242" s="48"/>
    </row>
    <row r="243" spans="1:11" s="56" customFormat="1" ht="17.399999999999999" x14ac:dyDescent="0.25">
      <c r="A243" s="67"/>
      <c r="B243" s="35" t="s">
        <v>317</v>
      </c>
      <c r="C243" s="36" t="s">
        <v>318</v>
      </c>
      <c r="D243" s="55"/>
      <c r="E243" s="54"/>
      <c r="F243" s="71"/>
      <c r="G243" s="39"/>
      <c r="H243" s="45"/>
      <c r="I243" s="40"/>
      <c r="J243" s="49"/>
      <c r="K243" s="48"/>
    </row>
    <row r="244" spans="1:11" s="56" customFormat="1" x14ac:dyDescent="0.25">
      <c r="A244" s="93"/>
      <c r="B244" s="63"/>
      <c r="C244" s="36"/>
      <c r="D244" s="55"/>
      <c r="E244" s="54"/>
      <c r="F244" s="71"/>
      <c r="G244" s="39"/>
      <c r="H244" s="45"/>
      <c r="I244" s="40"/>
      <c r="J244" s="49"/>
      <c r="K244" s="48"/>
    </row>
    <row r="245" spans="1:11" s="56" customFormat="1" x14ac:dyDescent="0.25">
      <c r="A245" s="93" t="s">
        <v>323</v>
      </c>
      <c r="B245" s="63" t="s">
        <v>319</v>
      </c>
      <c r="C245" s="36"/>
      <c r="D245" s="55"/>
      <c r="E245" s="54"/>
      <c r="F245" s="71"/>
      <c r="G245" s="39"/>
      <c r="H245" s="45"/>
      <c r="I245" s="40"/>
      <c r="J245" s="49"/>
      <c r="K245" s="48"/>
    </row>
    <row r="246" spans="1:11" s="56" customFormat="1" ht="17.399999999999999" x14ac:dyDescent="0.25">
      <c r="A246" s="67"/>
      <c r="B246" s="35" t="s">
        <v>320</v>
      </c>
      <c r="C246" s="36" t="s">
        <v>117</v>
      </c>
      <c r="D246" s="55"/>
      <c r="E246" s="54"/>
      <c r="F246" s="71"/>
      <c r="G246" s="39"/>
      <c r="H246" s="45"/>
      <c r="I246" s="40"/>
      <c r="J246" s="49"/>
      <c r="K246" s="48"/>
    </row>
    <row r="247" spans="1:11" s="56" customFormat="1" ht="26.4" x14ac:dyDescent="0.25">
      <c r="A247" s="67"/>
      <c r="B247" s="35" t="s">
        <v>321</v>
      </c>
      <c r="C247" s="36" t="s">
        <v>315</v>
      </c>
      <c r="D247" s="55"/>
      <c r="E247" s="54"/>
      <c r="F247" s="71"/>
      <c r="G247" s="39"/>
      <c r="H247" s="45"/>
      <c r="I247" s="40"/>
      <c r="J247" s="49"/>
      <c r="K247" s="48"/>
    </row>
    <row r="248" spans="1:11" s="56" customFormat="1" ht="17.399999999999999" x14ac:dyDescent="0.25">
      <c r="A248" s="67"/>
      <c r="B248" s="35" t="s">
        <v>322</v>
      </c>
      <c r="C248" s="36" t="s">
        <v>0</v>
      </c>
      <c r="D248" s="55"/>
      <c r="E248" s="54"/>
      <c r="F248" s="71"/>
      <c r="G248" s="39"/>
      <c r="H248" s="45"/>
      <c r="I248" s="40"/>
      <c r="J248" s="49"/>
      <c r="K248" s="48"/>
    </row>
    <row r="249" spans="1:11" x14ac:dyDescent="0.25">
      <c r="A249" s="87"/>
      <c r="B249" s="53"/>
      <c r="C249" s="52"/>
      <c r="D249" s="51"/>
      <c r="E249" s="50"/>
      <c r="F249" s="84"/>
      <c r="G249" s="39"/>
      <c r="H249" s="37"/>
      <c r="I249" s="40"/>
      <c r="J249" s="49"/>
      <c r="K249" s="48"/>
    </row>
    <row r="250" spans="1:11" ht="18.75" customHeight="1" x14ac:dyDescent="0.25">
      <c r="A250" s="144" t="str">
        <f>"Sous-total H.T. "&amp;B196</f>
        <v>Sous-total H.T. Travaux de Désenfumage</v>
      </c>
      <c r="B250" s="145"/>
      <c r="C250" s="145"/>
      <c r="D250" s="145"/>
      <c r="E250" s="145"/>
      <c r="F250" s="68">
        <f>SUM(F197:F249)</f>
        <v>0</v>
      </c>
      <c r="G250" s="142"/>
      <c r="H250" s="143"/>
      <c r="I250" s="143"/>
      <c r="J250" s="143"/>
      <c r="K250" s="143"/>
    </row>
    <row r="251" spans="1:11" x14ac:dyDescent="0.25">
      <c r="A251" s="86"/>
      <c r="B251" s="35"/>
      <c r="C251" s="36"/>
      <c r="D251" s="55"/>
      <c r="E251" s="54"/>
      <c r="F251" s="71"/>
      <c r="H251" s="38"/>
    </row>
    <row r="252" spans="1:11" s="56" customFormat="1" ht="17.399999999999999" x14ac:dyDescent="0.3">
      <c r="A252" s="67" t="s">
        <v>279</v>
      </c>
      <c r="B252" s="57" t="s">
        <v>280</v>
      </c>
      <c r="C252" s="36"/>
      <c r="D252" s="55"/>
      <c r="E252" s="54"/>
      <c r="F252" s="75"/>
      <c r="G252" s="39"/>
      <c r="H252" s="45"/>
      <c r="I252" s="40"/>
      <c r="J252" s="49"/>
      <c r="K252" s="48"/>
    </row>
    <row r="253" spans="1:11" s="56" customFormat="1" x14ac:dyDescent="0.25">
      <c r="A253" s="93" t="s">
        <v>281</v>
      </c>
      <c r="B253" s="63" t="s">
        <v>91</v>
      </c>
      <c r="C253" s="36"/>
      <c r="D253" s="55"/>
      <c r="E253" s="54"/>
      <c r="F253" s="71"/>
      <c r="G253" s="39"/>
      <c r="H253" s="45"/>
      <c r="I253" s="40"/>
      <c r="J253" s="49"/>
      <c r="K253" s="48"/>
    </row>
    <row r="254" spans="1:11" s="56" customFormat="1" x14ac:dyDescent="0.25">
      <c r="A254" s="86"/>
      <c r="B254" s="35" t="s">
        <v>324</v>
      </c>
      <c r="C254" s="36" t="s">
        <v>7</v>
      </c>
      <c r="D254" s="55"/>
      <c r="E254" s="54"/>
      <c r="F254" s="71"/>
      <c r="G254" s="39"/>
      <c r="H254" s="45"/>
      <c r="I254" s="40"/>
      <c r="J254" s="49"/>
      <c r="K254" s="48"/>
    </row>
    <row r="255" spans="1:11" s="56" customFormat="1" x14ac:dyDescent="0.25">
      <c r="A255" s="86"/>
      <c r="B255" s="35"/>
      <c r="C255" s="36"/>
      <c r="D255" s="55"/>
      <c r="E255" s="54"/>
      <c r="F255" s="71"/>
      <c r="G255" s="39"/>
      <c r="H255" s="45"/>
      <c r="I255" s="40"/>
      <c r="J255" s="49"/>
      <c r="K255" s="48"/>
    </row>
    <row r="256" spans="1:11" s="56" customFormat="1" x14ac:dyDescent="0.25">
      <c r="A256" s="93" t="s">
        <v>282</v>
      </c>
      <c r="B256" s="63" t="s">
        <v>92</v>
      </c>
      <c r="C256" s="36" t="s">
        <v>7</v>
      </c>
      <c r="D256" s="55"/>
      <c r="E256" s="54"/>
      <c r="F256" s="71"/>
      <c r="G256" s="39"/>
      <c r="H256" s="45"/>
      <c r="I256" s="40"/>
      <c r="J256" s="49"/>
      <c r="K256" s="48"/>
    </row>
    <row r="257" spans="1:11" s="56" customFormat="1" x14ac:dyDescent="0.25">
      <c r="A257" s="86"/>
      <c r="B257" s="35"/>
      <c r="C257" s="36"/>
      <c r="D257" s="55"/>
      <c r="E257" s="54"/>
      <c r="F257" s="71"/>
      <c r="G257" s="39"/>
      <c r="H257" s="45"/>
      <c r="I257" s="40"/>
      <c r="J257" s="49"/>
      <c r="K257" s="48"/>
    </row>
    <row r="258" spans="1:11" s="56" customFormat="1" ht="26.4" x14ac:dyDescent="0.25">
      <c r="A258" s="93" t="s">
        <v>283</v>
      </c>
      <c r="B258" s="63" t="s">
        <v>93</v>
      </c>
      <c r="C258" s="36"/>
      <c r="D258" s="55"/>
      <c r="E258" s="54"/>
      <c r="F258" s="71"/>
      <c r="G258" s="39"/>
      <c r="H258" s="45"/>
      <c r="I258" s="40"/>
      <c r="J258" s="49"/>
      <c r="K258" s="48"/>
    </row>
    <row r="259" spans="1:11" s="56" customFormat="1" x14ac:dyDescent="0.25">
      <c r="A259" s="86"/>
      <c r="B259" s="35" t="s">
        <v>325</v>
      </c>
      <c r="C259" s="36" t="s">
        <v>7</v>
      </c>
      <c r="D259" s="55"/>
      <c r="E259" s="54"/>
      <c r="F259" s="71"/>
      <c r="G259" s="39"/>
      <c r="H259" s="45"/>
      <c r="I259" s="40"/>
      <c r="J259" s="49"/>
      <c r="K259" s="48"/>
    </row>
    <row r="260" spans="1:11" s="56" customFormat="1" x14ac:dyDescent="0.25">
      <c r="A260" s="86"/>
      <c r="B260" s="94" t="s">
        <v>326</v>
      </c>
      <c r="C260" s="95" t="s">
        <v>7</v>
      </c>
      <c r="D260" s="55"/>
      <c r="E260" s="54"/>
      <c r="F260" s="71"/>
      <c r="G260" s="39"/>
      <c r="H260" s="45"/>
      <c r="I260" s="40"/>
      <c r="J260" s="49"/>
      <c r="K260" s="48"/>
    </row>
    <row r="261" spans="1:11" s="56" customFormat="1" x14ac:dyDescent="0.25">
      <c r="A261" s="86"/>
      <c r="B261" s="94" t="s">
        <v>327</v>
      </c>
      <c r="C261" s="95" t="s">
        <v>7</v>
      </c>
      <c r="D261" s="55"/>
      <c r="E261" s="54"/>
      <c r="F261" s="71"/>
      <c r="G261" s="39"/>
      <c r="H261" s="45"/>
      <c r="I261" s="40"/>
      <c r="J261" s="49"/>
      <c r="K261" s="48"/>
    </row>
    <row r="262" spans="1:11" s="56" customFormat="1" x14ac:dyDescent="0.25">
      <c r="A262" s="86"/>
      <c r="B262" s="94" t="s">
        <v>328</v>
      </c>
      <c r="C262" s="95" t="s">
        <v>7</v>
      </c>
      <c r="D262" s="55"/>
      <c r="E262" s="54"/>
      <c r="F262" s="71"/>
      <c r="G262" s="39"/>
      <c r="H262" s="45"/>
      <c r="I262" s="40"/>
      <c r="J262" s="49"/>
      <c r="K262" s="48"/>
    </row>
    <row r="263" spans="1:11" s="56" customFormat="1" x14ac:dyDescent="0.25">
      <c r="A263" s="86"/>
      <c r="B263" s="94" t="s">
        <v>329</v>
      </c>
      <c r="C263" s="95" t="s">
        <v>7</v>
      </c>
      <c r="D263" s="55"/>
      <c r="E263" s="54"/>
      <c r="F263" s="71"/>
      <c r="G263" s="39"/>
      <c r="H263" s="45"/>
      <c r="I263" s="40"/>
      <c r="J263" s="49"/>
      <c r="K263" s="48"/>
    </row>
    <row r="264" spans="1:11" s="56" customFormat="1" x14ac:dyDescent="0.25">
      <c r="A264" s="86"/>
      <c r="B264" s="94" t="s">
        <v>330</v>
      </c>
      <c r="C264" s="96" t="s">
        <v>7</v>
      </c>
      <c r="D264" s="55"/>
      <c r="E264" s="54"/>
      <c r="F264" s="71"/>
      <c r="G264" s="39"/>
      <c r="H264" s="45"/>
      <c r="I264" s="40"/>
      <c r="J264" s="49"/>
      <c r="K264" s="48"/>
    </row>
    <row r="265" spans="1:11" s="56" customFormat="1" x14ac:dyDescent="0.25">
      <c r="A265" s="86"/>
      <c r="B265" s="94" t="s">
        <v>331</v>
      </c>
      <c r="C265" s="96" t="s">
        <v>7</v>
      </c>
      <c r="D265" s="55"/>
      <c r="E265" s="54"/>
      <c r="F265" s="71"/>
      <c r="G265" s="39"/>
      <c r="H265" s="45"/>
      <c r="I265" s="40"/>
      <c r="J265" s="49"/>
      <c r="K265" s="48"/>
    </row>
    <row r="266" spans="1:11" s="56" customFormat="1" x14ac:dyDescent="0.25">
      <c r="A266" s="86"/>
      <c r="B266" s="94" t="s">
        <v>332</v>
      </c>
      <c r="C266" s="97" t="s">
        <v>0</v>
      </c>
      <c r="D266" s="55"/>
      <c r="E266" s="54"/>
      <c r="F266" s="71"/>
      <c r="G266" s="39"/>
      <c r="H266" s="45"/>
      <c r="I266" s="40"/>
      <c r="J266" s="49"/>
      <c r="K266" s="48"/>
    </row>
    <row r="267" spans="1:11" s="56" customFormat="1" x14ac:dyDescent="0.25">
      <c r="A267" s="86"/>
      <c r="B267" s="94" t="s">
        <v>333</v>
      </c>
      <c r="C267" s="97" t="s">
        <v>7</v>
      </c>
      <c r="D267" s="55"/>
      <c r="E267" s="54"/>
      <c r="F267" s="71"/>
      <c r="G267" s="39"/>
      <c r="H267" s="45"/>
      <c r="I267" s="40"/>
      <c r="J267" s="49"/>
      <c r="K267" s="48"/>
    </row>
    <row r="268" spans="1:11" s="56" customFormat="1" x14ac:dyDescent="0.25">
      <c r="A268" s="86"/>
      <c r="B268" s="94" t="s">
        <v>334</v>
      </c>
      <c r="C268" s="97" t="s">
        <v>7</v>
      </c>
      <c r="D268" s="55"/>
      <c r="E268" s="54"/>
      <c r="F268" s="71"/>
      <c r="G268" s="39"/>
      <c r="H268" s="45"/>
      <c r="I268" s="40"/>
      <c r="J268" s="49"/>
      <c r="K268" s="48"/>
    </row>
    <row r="269" spans="1:11" s="56" customFormat="1" x14ac:dyDescent="0.25">
      <c r="A269" s="86"/>
      <c r="B269" s="94" t="s">
        <v>335</v>
      </c>
      <c r="C269" s="97" t="s">
        <v>7</v>
      </c>
      <c r="D269" s="55"/>
      <c r="E269" s="54"/>
      <c r="F269" s="71"/>
      <c r="G269" s="39"/>
      <c r="H269" s="45"/>
      <c r="I269" s="40"/>
      <c r="J269" s="49"/>
      <c r="K269" s="48"/>
    </row>
    <row r="270" spans="1:11" s="56" customFormat="1" x14ac:dyDescent="0.25">
      <c r="A270" s="86"/>
      <c r="B270" s="94" t="s">
        <v>336</v>
      </c>
      <c r="C270" s="97" t="s">
        <v>7</v>
      </c>
      <c r="D270" s="55"/>
      <c r="E270" s="54"/>
      <c r="F270" s="71"/>
      <c r="G270" s="39"/>
      <c r="H270" s="45"/>
      <c r="I270" s="40"/>
      <c r="J270" s="49"/>
      <c r="K270" s="48"/>
    </row>
    <row r="271" spans="1:11" s="56" customFormat="1" x14ac:dyDescent="0.25">
      <c r="A271" s="93"/>
      <c r="B271" s="63"/>
      <c r="C271" s="36"/>
      <c r="D271" s="55"/>
      <c r="E271" s="54"/>
      <c r="F271" s="71"/>
      <c r="G271" s="39"/>
      <c r="H271" s="45"/>
      <c r="I271" s="40"/>
      <c r="J271" s="49"/>
      <c r="K271" s="48"/>
    </row>
    <row r="272" spans="1:11" s="56" customFormat="1" x14ac:dyDescent="0.25">
      <c r="A272" s="93" t="s">
        <v>284</v>
      </c>
      <c r="B272" s="63" t="s">
        <v>94</v>
      </c>
      <c r="C272" s="36"/>
      <c r="D272" s="55"/>
      <c r="E272" s="54"/>
      <c r="F272" s="71"/>
      <c r="G272" s="39"/>
      <c r="H272" s="45"/>
      <c r="I272" s="40"/>
      <c r="J272" s="49"/>
      <c r="K272" s="48"/>
    </row>
    <row r="273" spans="1:11" s="56" customFormat="1" x14ac:dyDescent="0.25">
      <c r="A273" s="93"/>
      <c r="B273" s="35" t="s">
        <v>354</v>
      </c>
      <c r="C273" s="36" t="s">
        <v>7</v>
      </c>
      <c r="D273" s="55"/>
      <c r="E273" s="54"/>
      <c r="F273" s="71"/>
      <c r="G273" s="39"/>
      <c r="H273" s="45"/>
      <c r="I273" s="40"/>
      <c r="J273" s="49"/>
      <c r="K273" s="48"/>
    </row>
    <row r="274" spans="1:11" s="56" customFormat="1" x14ac:dyDescent="0.25">
      <c r="A274" s="86"/>
      <c r="B274" s="35" t="s">
        <v>95</v>
      </c>
      <c r="C274" s="36" t="s">
        <v>7</v>
      </c>
      <c r="D274" s="55"/>
      <c r="E274" s="54"/>
      <c r="F274" s="71"/>
      <c r="G274" s="39"/>
      <c r="H274" s="45"/>
      <c r="I274" s="40"/>
      <c r="J274" s="49"/>
      <c r="K274" s="48"/>
    </row>
    <row r="275" spans="1:11" s="56" customFormat="1" x14ac:dyDescent="0.25">
      <c r="A275" s="86"/>
      <c r="B275" s="35" t="s">
        <v>96</v>
      </c>
      <c r="C275" s="36" t="s">
        <v>7</v>
      </c>
      <c r="D275" s="55"/>
      <c r="E275" s="54"/>
      <c r="F275" s="71"/>
      <c r="G275" s="39"/>
      <c r="H275" s="45"/>
      <c r="I275" s="40"/>
      <c r="J275" s="49"/>
      <c r="K275" s="48"/>
    </row>
    <row r="276" spans="1:11" s="56" customFormat="1" x14ac:dyDescent="0.25">
      <c r="A276" s="87"/>
      <c r="B276" s="53" t="s">
        <v>97</v>
      </c>
      <c r="C276" s="52" t="s">
        <v>7</v>
      </c>
      <c r="D276" s="51"/>
      <c r="E276" s="50"/>
      <c r="F276" s="81"/>
      <c r="G276" s="39"/>
      <c r="H276" s="45"/>
      <c r="I276" s="40"/>
      <c r="J276" s="49"/>
      <c r="K276" s="48"/>
    </row>
    <row r="277" spans="1:11" s="56" customFormat="1" x14ac:dyDescent="0.25">
      <c r="A277" s="86"/>
      <c r="B277" s="35"/>
      <c r="C277" s="36"/>
      <c r="D277" s="55"/>
      <c r="E277" s="54"/>
      <c r="F277" s="71"/>
      <c r="G277" s="39"/>
      <c r="H277" s="45"/>
      <c r="I277" s="40"/>
      <c r="J277" s="49"/>
      <c r="K277" s="48"/>
    </row>
    <row r="278" spans="1:11" s="56" customFormat="1" x14ac:dyDescent="0.25">
      <c r="A278" s="93" t="s">
        <v>285</v>
      </c>
      <c r="B278" s="63" t="s">
        <v>291</v>
      </c>
      <c r="C278" s="36"/>
      <c r="D278" s="55"/>
      <c r="E278" s="54"/>
      <c r="F278" s="71"/>
      <c r="G278" s="39"/>
      <c r="H278" s="45"/>
      <c r="I278" s="40"/>
      <c r="J278" s="49"/>
      <c r="K278" s="48"/>
    </row>
    <row r="279" spans="1:11" s="56" customFormat="1" x14ac:dyDescent="0.25">
      <c r="A279" s="86"/>
      <c r="B279" s="35" t="s">
        <v>293</v>
      </c>
      <c r="C279" s="36" t="s">
        <v>0</v>
      </c>
      <c r="D279" s="55"/>
      <c r="E279" s="54"/>
      <c r="F279" s="71"/>
      <c r="G279" s="39"/>
      <c r="H279" s="45"/>
      <c r="I279" s="40"/>
      <c r="J279" s="49"/>
      <c r="K279" s="48"/>
    </row>
    <row r="280" spans="1:11" s="56" customFormat="1" x14ac:dyDescent="0.25">
      <c r="A280" s="86"/>
      <c r="B280" s="35" t="s">
        <v>292</v>
      </c>
      <c r="C280" s="36" t="s">
        <v>0</v>
      </c>
      <c r="D280" s="55"/>
      <c r="E280" s="54"/>
      <c r="F280" s="71"/>
      <c r="G280" s="39"/>
      <c r="H280" s="45"/>
      <c r="I280" s="40"/>
      <c r="J280" s="49"/>
      <c r="K280" s="48"/>
    </row>
    <row r="281" spans="1:11" s="56" customFormat="1" x14ac:dyDescent="0.25">
      <c r="A281" s="86"/>
      <c r="B281" s="35" t="s">
        <v>294</v>
      </c>
      <c r="C281" s="36" t="s">
        <v>7</v>
      </c>
      <c r="D281" s="55"/>
      <c r="E281" s="54"/>
      <c r="F281" s="71"/>
      <c r="G281" s="39"/>
      <c r="H281" s="45"/>
      <c r="I281" s="40"/>
      <c r="J281" s="49"/>
      <c r="K281" s="48"/>
    </row>
    <row r="282" spans="1:11" s="56" customFormat="1" x14ac:dyDescent="0.25">
      <c r="A282" s="86"/>
      <c r="B282" s="35"/>
      <c r="C282" s="36"/>
      <c r="D282" s="55"/>
      <c r="E282" s="54"/>
      <c r="F282" s="71"/>
      <c r="G282" s="39"/>
      <c r="H282" s="45"/>
      <c r="I282" s="40"/>
      <c r="J282" s="49"/>
      <c r="K282" s="48"/>
    </row>
    <row r="283" spans="1:11" s="56" customFormat="1" x14ac:dyDescent="0.25">
      <c r="A283" s="93" t="s">
        <v>290</v>
      </c>
      <c r="B283" s="63" t="s">
        <v>355</v>
      </c>
      <c r="C283" s="36"/>
      <c r="D283" s="55"/>
      <c r="E283" s="54"/>
      <c r="F283" s="71"/>
      <c r="G283" s="39"/>
      <c r="H283" s="45"/>
      <c r="I283" s="40"/>
      <c r="J283" s="49"/>
      <c r="K283" s="48"/>
    </row>
    <row r="284" spans="1:11" s="56" customFormat="1" x14ac:dyDescent="0.25">
      <c r="A284" s="86"/>
      <c r="B284" s="35" t="s">
        <v>356</v>
      </c>
      <c r="C284" s="36" t="s">
        <v>0</v>
      </c>
      <c r="D284" s="55"/>
      <c r="E284" s="54"/>
      <c r="F284" s="71"/>
      <c r="G284" s="39"/>
      <c r="H284" s="45"/>
      <c r="I284" s="40"/>
      <c r="J284" s="49"/>
      <c r="K284" s="48"/>
    </row>
    <row r="285" spans="1:11" s="56" customFormat="1" x14ac:dyDescent="0.25">
      <c r="A285" s="86"/>
      <c r="B285" s="35" t="s">
        <v>357</v>
      </c>
      <c r="C285" s="36" t="s">
        <v>0</v>
      </c>
      <c r="D285" s="55"/>
      <c r="E285" s="54"/>
      <c r="F285" s="71"/>
      <c r="G285" s="39"/>
      <c r="H285" s="45"/>
      <c r="I285" s="40"/>
      <c r="J285" s="49"/>
      <c r="K285" s="48"/>
    </row>
    <row r="286" spans="1:11" s="56" customFormat="1" x14ac:dyDescent="0.25">
      <c r="A286" s="86"/>
      <c r="B286" s="35" t="s">
        <v>358</v>
      </c>
      <c r="C286" s="36" t="s">
        <v>7</v>
      </c>
      <c r="D286" s="55"/>
      <c r="E286" s="54"/>
      <c r="F286" s="71"/>
      <c r="G286" s="39"/>
      <c r="H286" s="45"/>
      <c r="I286" s="40"/>
      <c r="J286" s="49"/>
      <c r="K286" s="48"/>
    </row>
    <row r="287" spans="1:11" s="56" customFormat="1" x14ac:dyDescent="0.25">
      <c r="A287" s="86"/>
      <c r="B287" s="35"/>
      <c r="C287" s="36"/>
      <c r="D287" s="55"/>
      <c r="E287" s="54"/>
      <c r="F287" s="71"/>
      <c r="G287" s="39"/>
      <c r="H287" s="45"/>
      <c r="I287" s="40"/>
      <c r="J287" s="49"/>
      <c r="K287" s="48"/>
    </row>
    <row r="288" spans="1:11" s="56" customFormat="1" x14ac:dyDescent="0.25">
      <c r="A288" s="93" t="s">
        <v>359</v>
      </c>
      <c r="B288" s="63" t="s">
        <v>295</v>
      </c>
      <c r="C288" s="36" t="s">
        <v>7</v>
      </c>
      <c r="D288" s="55"/>
      <c r="E288" s="54"/>
      <c r="F288" s="71"/>
      <c r="G288" s="39"/>
      <c r="H288" s="45"/>
      <c r="I288" s="40"/>
      <c r="J288" s="49"/>
      <c r="K288" s="48"/>
    </row>
    <row r="289" spans="1:11" s="56" customFormat="1" x14ac:dyDescent="0.25">
      <c r="A289" s="86" t="s">
        <v>360</v>
      </c>
      <c r="B289" s="63" t="s">
        <v>98</v>
      </c>
      <c r="C289" s="36"/>
      <c r="D289" s="55"/>
      <c r="E289" s="54"/>
      <c r="F289" s="71"/>
      <c r="G289" s="39"/>
      <c r="H289" s="45"/>
      <c r="I289" s="40"/>
      <c r="J289" s="49"/>
      <c r="K289" s="48"/>
    </row>
    <row r="290" spans="1:11" s="56" customFormat="1" x14ac:dyDescent="0.25">
      <c r="A290" s="86"/>
      <c r="B290" s="35" t="s">
        <v>337</v>
      </c>
      <c r="C290" s="36" t="s">
        <v>7</v>
      </c>
      <c r="D290" s="55"/>
      <c r="E290" s="54"/>
      <c r="F290" s="71"/>
      <c r="G290" s="39"/>
      <c r="H290" s="45"/>
      <c r="I290" s="40"/>
      <c r="J290" s="49"/>
      <c r="K290" s="48"/>
    </row>
    <row r="291" spans="1:11" s="56" customFormat="1" x14ac:dyDescent="0.25">
      <c r="A291" s="86"/>
      <c r="B291" s="94" t="s">
        <v>338</v>
      </c>
      <c r="C291" s="98" t="s">
        <v>7</v>
      </c>
      <c r="D291" s="99"/>
      <c r="E291" s="54"/>
      <c r="F291" s="71"/>
      <c r="G291" s="39"/>
      <c r="H291" s="45"/>
      <c r="I291" s="40"/>
      <c r="J291" s="49"/>
      <c r="K291" s="48"/>
    </row>
    <row r="292" spans="1:11" s="56" customFormat="1" x14ac:dyDescent="0.25">
      <c r="A292" s="86"/>
      <c r="B292" s="94" t="s">
        <v>339</v>
      </c>
      <c r="C292" s="98" t="s">
        <v>7</v>
      </c>
      <c r="D292" s="99"/>
      <c r="E292" s="54"/>
      <c r="F292" s="71"/>
      <c r="G292" s="39"/>
      <c r="H292" s="45"/>
      <c r="I292" s="40"/>
      <c r="J292" s="49"/>
      <c r="K292" s="48"/>
    </row>
    <row r="293" spans="1:11" s="56" customFormat="1" x14ac:dyDescent="0.25">
      <c r="A293" s="86"/>
      <c r="B293" s="94" t="s">
        <v>340</v>
      </c>
      <c r="C293" s="98" t="s">
        <v>7</v>
      </c>
      <c r="D293" s="99"/>
      <c r="E293" s="54"/>
      <c r="F293" s="71"/>
      <c r="G293" s="39"/>
      <c r="H293" s="45"/>
      <c r="I293" s="40"/>
      <c r="J293" s="49"/>
      <c r="K293" s="48"/>
    </row>
    <row r="294" spans="1:11" s="56" customFormat="1" x14ac:dyDescent="0.25">
      <c r="A294" s="86"/>
      <c r="B294" s="94" t="s">
        <v>341</v>
      </c>
      <c r="C294" s="98" t="s">
        <v>7</v>
      </c>
      <c r="D294" s="99"/>
      <c r="E294" s="54"/>
      <c r="F294" s="71"/>
      <c r="G294" s="39"/>
      <c r="H294" s="45"/>
      <c r="I294" s="40"/>
      <c r="J294" s="49"/>
      <c r="K294" s="48"/>
    </row>
    <row r="295" spans="1:11" s="56" customFormat="1" x14ac:dyDescent="0.25">
      <c r="A295" s="86"/>
      <c r="B295" s="94" t="s">
        <v>342</v>
      </c>
      <c r="C295" s="98" t="s">
        <v>7</v>
      </c>
      <c r="D295" s="55"/>
      <c r="E295" s="54"/>
      <c r="F295" s="71"/>
      <c r="G295" s="39"/>
      <c r="H295" s="45"/>
      <c r="I295" s="40"/>
      <c r="J295" s="49"/>
      <c r="K295" s="48"/>
    </row>
    <row r="296" spans="1:11" s="56" customFormat="1" x14ac:dyDescent="0.25">
      <c r="A296" s="86"/>
      <c r="B296" s="94" t="s">
        <v>343</v>
      </c>
      <c r="C296" s="98" t="s">
        <v>7</v>
      </c>
      <c r="D296" s="55"/>
      <c r="E296" s="54"/>
      <c r="F296" s="71"/>
      <c r="G296" s="39"/>
      <c r="H296" s="45"/>
      <c r="I296" s="40"/>
      <c r="J296" s="49"/>
      <c r="K296" s="48"/>
    </row>
    <row r="297" spans="1:11" s="56" customFormat="1" x14ac:dyDescent="0.25">
      <c r="A297" s="86"/>
      <c r="B297" s="94"/>
      <c r="C297" s="98"/>
      <c r="D297" s="55"/>
      <c r="E297" s="54"/>
      <c r="F297" s="71"/>
      <c r="G297" s="39"/>
      <c r="H297" s="45"/>
      <c r="I297" s="40"/>
      <c r="J297" s="49"/>
      <c r="K297" s="48"/>
    </row>
    <row r="298" spans="1:11" s="56" customFormat="1" x14ac:dyDescent="0.25">
      <c r="A298" s="86" t="s">
        <v>361</v>
      </c>
      <c r="B298" s="63" t="s">
        <v>344</v>
      </c>
      <c r="C298" s="36"/>
      <c r="D298" s="55"/>
      <c r="E298" s="54"/>
      <c r="F298" s="71"/>
      <c r="G298" s="39"/>
      <c r="H298" s="45"/>
      <c r="I298" s="40"/>
      <c r="J298" s="49"/>
      <c r="K298" s="48"/>
    </row>
    <row r="299" spans="1:11" s="56" customFormat="1" x14ac:dyDescent="0.25">
      <c r="A299" s="86"/>
      <c r="B299" s="94" t="s">
        <v>345</v>
      </c>
      <c r="C299" s="100" t="s">
        <v>7</v>
      </c>
      <c r="D299" s="55"/>
      <c r="E299" s="54"/>
      <c r="F299" s="71"/>
      <c r="G299" s="39"/>
      <c r="H299" s="45"/>
      <c r="I299" s="40"/>
      <c r="J299" s="49"/>
      <c r="K299" s="48"/>
    </row>
    <row r="300" spans="1:11" s="56" customFormat="1" x14ac:dyDescent="0.25">
      <c r="A300" s="86"/>
      <c r="B300" s="94" t="s">
        <v>346</v>
      </c>
      <c r="C300" s="101" t="s">
        <v>7</v>
      </c>
      <c r="D300" s="55"/>
      <c r="E300" s="54"/>
      <c r="F300" s="71"/>
      <c r="G300" s="39"/>
      <c r="H300" s="45"/>
      <c r="I300" s="40"/>
      <c r="J300" s="49"/>
      <c r="K300" s="48"/>
    </row>
    <row r="301" spans="1:11" s="56" customFormat="1" x14ac:dyDescent="0.25">
      <c r="A301" s="86"/>
      <c r="B301" s="94" t="s">
        <v>347</v>
      </c>
      <c r="C301" s="101" t="s">
        <v>0</v>
      </c>
      <c r="D301" s="55"/>
      <c r="E301" s="54"/>
      <c r="F301" s="71"/>
      <c r="G301" s="39"/>
      <c r="H301" s="45"/>
      <c r="I301" s="40"/>
      <c r="J301" s="49"/>
      <c r="K301" s="48"/>
    </row>
    <row r="302" spans="1:11" s="56" customFormat="1" x14ac:dyDescent="0.25">
      <c r="A302" s="86"/>
      <c r="B302" s="94" t="s">
        <v>348</v>
      </c>
      <c r="C302" s="101" t="s">
        <v>0</v>
      </c>
      <c r="D302" s="55"/>
      <c r="E302" s="54"/>
      <c r="F302" s="71"/>
      <c r="G302" s="39"/>
      <c r="H302" s="45"/>
      <c r="I302" s="40"/>
      <c r="J302" s="49"/>
      <c r="K302" s="48"/>
    </row>
    <row r="303" spans="1:11" s="56" customFormat="1" x14ac:dyDescent="0.25">
      <c r="A303" s="86"/>
      <c r="B303" s="94" t="s">
        <v>349</v>
      </c>
      <c r="C303" s="101" t="s">
        <v>0</v>
      </c>
      <c r="D303" s="55"/>
      <c r="E303" s="54"/>
      <c r="F303" s="71"/>
      <c r="G303" s="39"/>
      <c r="H303" s="45"/>
      <c r="I303" s="40"/>
      <c r="J303" s="49"/>
      <c r="K303" s="48"/>
    </row>
    <row r="304" spans="1:11" s="56" customFormat="1" x14ac:dyDescent="0.25">
      <c r="A304" s="86"/>
      <c r="B304" s="94" t="s">
        <v>350</v>
      </c>
      <c r="C304" s="101" t="s">
        <v>0</v>
      </c>
      <c r="D304" s="55"/>
      <c r="E304" s="54"/>
      <c r="F304" s="71"/>
      <c r="G304" s="39"/>
      <c r="H304" s="45"/>
      <c r="I304" s="40"/>
      <c r="J304" s="49"/>
      <c r="K304" s="48"/>
    </row>
    <row r="305" spans="1:11" s="56" customFormat="1" x14ac:dyDescent="0.25">
      <c r="A305" s="86"/>
      <c r="B305" s="94" t="s">
        <v>351</v>
      </c>
      <c r="C305" s="101" t="s">
        <v>7</v>
      </c>
      <c r="D305" s="55"/>
      <c r="E305" s="54"/>
      <c r="F305" s="71"/>
      <c r="G305" s="39"/>
      <c r="H305" s="45"/>
      <c r="I305" s="40"/>
      <c r="J305" s="49"/>
      <c r="K305" s="48"/>
    </row>
    <row r="306" spans="1:11" s="56" customFormat="1" x14ac:dyDescent="0.25">
      <c r="A306" s="86"/>
      <c r="B306" s="94" t="s">
        <v>352</v>
      </c>
      <c r="C306" s="101" t="s">
        <v>7</v>
      </c>
      <c r="D306" s="55"/>
      <c r="E306" s="54"/>
      <c r="F306" s="71"/>
      <c r="G306" s="39"/>
      <c r="H306" s="45"/>
      <c r="I306" s="40"/>
      <c r="J306" s="49"/>
      <c r="K306" s="48"/>
    </row>
    <row r="307" spans="1:11" s="56" customFormat="1" x14ac:dyDescent="0.25">
      <c r="A307" s="86"/>
      <c r="B307" s="94" t="s">
        <v>353</v>
      </c>
      <c r="C307" s="101" t="s">
        <v>7</v>
      </c>
      <c r="D307" s="55"/>
      <c r="E307" s="54"/>
      <c r="F307" s="71"/>
      <c r="G307" s="39"/>
      <c r="H307" s="45"/>
      <c r="I307" s="40"/>
      <c r="J307" s="49"/>
      <c r="K307" s="48"/>
    </row>
    <row r="308" spans="1:11" x14ac:dyDescent="0.25">
      <c r="A308" s="87"/>
      <c r="B308" s="53"/>
      <c r="C308" s="52"/>
      <c r="D308" s="55"/>
      <c r="E308" s="50"/>
      <c r="F308" s="84"/>
      <c r="G308" s="39"/>
      <c r="H308" s="37"/>
      <c r="I308" s="40"/>
      <c r="J308" s="49"/>
      <c r="K308" s="48"/>
    </row>
    <row r="309" spans="1:11" ht="18.75" customHeight="1" x14ac:dyDescent="0.25">
      <c r="A309" s="144" t="str">
        <f>"Sous-total H.T. "&amp;B252</f>
        <v>Sous-total H.T. Travaux d'électricité</v>
      </c>
      <c r="B309" s="145"/>
      <c r="C309" s="145"/>
      <c r="D309" s="145"/>
      <c r="E309" s="145"/>
      <c r="F309" s="68">
        <f>SUM(F253:F308)</f>
        <v>0</v>
      </c>
      <c r="G309" s="142"/>
      <c r="H309" s="143"/>
      <c r="I309" s="143"/>
      <c r="J309" s="143"/>
      <c r="K309" s="143"/>
    </row>
    <row r="310" spans="1:11" x14ac:dyDescent="0.25">
      <c r="A310" s="86"/>
      <c r="B310" s="35"/>
      <c r="C310" s="36"/>
      <c r="D310" s="55"/>
      <c r="E310" s="54"/>
      <c r="F310" s="71"/>
      <c r="H310" s="38"/>
    </row>
    <row r="311" spans="1:11" ht="50.25" customHeight="1" thickBot="1" x14ac:dyDescent="0.3">
      <c r="A311" s="140" t="str">
        <f>"TOTAL H.T. "&amp;B6</f>
        <v>TOTAL H.T. Sécurisation des abords et accessibilité des façades du bâtiment PSL de l’Hôpital NOVO à Beaumont Sur Oise</v>
      </c>
      <c r="B311" s="141"/>
      <c r="C311" s="141"/>
      <c r="D311" s="141"/>
      <c r="E311" s="141"/>
      <c r="F311" s="76">
        <f>F309+F250+F194+F133+F124+F109+F102+F31+F91+F41+F20+F149</f>
        <v>0</v>
      </c>
      <c r="G311" s="47"/>
    </row>
    <row r="312" spans="1:11" x14ac:dyDescent="0.25">
      <c r="B312" s="41"/>
    </row>
    <row r="313" spans="1:11" x14ac:dyDescent="0.25">
      <c r="A313" s="41"/>
      <c r="B313" s="41"/>
      <c r="C313" s="41"/>
      <c r="D313" s="41"/>
      <c r="E313" s="41"/>
    </row>
    <row r="314" spans="1:11" x14ac:dyDescent="0.25">
      <c r="A314" s="41"/>
      <c r="B314" s="41"/>
    </row>
    <row r="315" spans="1:11" x14ac:dyDescent="0.25">
      <c r="A315" s="41"/>
      <c r="B315" s="41"/>
    </row>
    <row r="316" spans="1:11" x14ac:dyDescent="0.25">
      <c r="A316" s="41"/>
      <c r="B316" s="41"/>
    </row>
    <row r="317" spans="1:11" x14ac:dyDescent="0.25">
      <c r="A317" s="41"/>
      <c r="B317" s="41"/>
    </row>
    <row r="318" spans="1:11" x14ac:dyDescent="0.25">
      <c r="A318" s="41"/>
      <c r="B318" s="41"/>
    </row>
    <row r="319" spans="1:11" x14ac:dyDescent="0.25">
      <c r="A319" s="41"/>
      <c r="B319" s="41"/>
    </row>
    <row r="320" spans="1:11" x14ac:dyDescent="0.25">
      <c r="A320" s="41"/>
      <c r="B320" s="41"/>
    </row>
    <row r="321" spans="1:2" x14ac:dyDescent="0.25">
      <c r="A321" s="41"/>
      <c r="B321" s="41"/>
    </row>
    <row r="322" spans="1:2" x14ac:dyDescent="0.25">
      <c r="A322" s="41"/>
      <c r="B322" s="41"/>
    </row>
    <row r="323" spans="1:2" x14ac:dyDescent="0.25">
      <c r="A323" s="41"/>
      <c r="B323" s="41"/>
    </row>
    <row r="324" spans="1:2" x14ac:dyDescent="0.25">
      <c r="A324" s="41"/>
      <c r="B324" s="41"/>
    </row>
    <row r="325" spans="1:2" x14ac:dyDescent="0.25">
      <c r="A325" s="41"/>
      <c r="B325" s="41"/>
    </row>
    <row r="326" spans="1:2" x14ac:dyDescent="0.25">
      <c r="A326" s="41"/>
      <c r="B326" s="41"/>
    </row>
    <row r="327" spans="1:2" x14ac:dyDescent="0.25">
      <c r="A327" s="41"/>
      <c r="B327" s="41"/>
    </row>
    <row r="328" spans="1:2" x14ac:dyDescent="0.25">
      <c r="A328" s="41"/>
      <c r="B328" s="41"/>
    </row>
    <row r="329" spans="1:2" x14ac:dyDescent="0.25">
      <c r="A329" s="41"/>
      <c r="B329" s="41"/>
    </row>
    <row r="330" spans="1:2" x14ac:dyDescent="0.25">
      <c r="A330" s="41"/>
      <c r="B330" s="41"/>
    </row>
    <row r="331" spans="1:2" x14ac:dyDescent="0.25">
      <c r="A331" s="41"/>
      <c r="B331" s="41"/>
    </row>
    <row r="332" spans="1:2" x14ac:dyDescent="0.25">
      <c r="A332" s="41"/>
      <c r="B332" s="41"/>
    </row>
    <row r="333" spans="1:2" x14ac:dyDescent="0.25">
      <c r="A333" s="41"/>
      <c r="B333" s="41"/>
    </row>
    <row r="334" spans="1:2" x14ac:dyDescent="0.25">
      <c r="A334" s="41"/>
      <c r="B334" s="41"/>
    </row>
    <row r="335" spans="1:2" x14ac:dyDescent="0.25">
      <c r="A335" s="41"/>
      <c r="B335" s="41"/>
    </row>
    <row r="336" spans="1:2" x14ac:dyDescent="0.25">
      <c r="A336" s="41"/>
      <c r="B336" s="41"/>
    </row>
    <row r="337" spans="1:2" x14ac:dyDescent="0.25">
      <c r="A337" s="41"/>
      <c r="B337" s="41"/>
    </row>
    <row r="338" spans="1:2" x14ac:dyDescent="0.25">
      <c r="A338" s="41"/>
      <c r="B338" s="41"/>
    </row>
    <row r="339" spans="1:2" x14ac:dyDescent="0.25">
      <c r="A339" s="41"/>
      <c r="B339" s="41"/>
    </row>
    <row r="340" spans="1:2" x14ac:dyDescent="0.25">
      <c r="A340" s="41"/>
      <c r="B340" s="41"/>
    </row>
    <row r="341" spans="1:2" x14ac:dyDescent="0.25">
      <c r="A341" s="41"/>
      <c r="B341" s="41"/>
    </row>
    <row r="342" spans="1:2" x14ac:dyDescent="0.25">
      <c r="A342" s="41"/>
      <c r="B342" s="41"/>
    </row>
    <row r="343" spans="1:2" x14ac:dyDescent="0.25">
      <c r="A343" s="41"/>
      <c r="B343" s="41"/>
    </row>
    <row r="344" spans="1:2" x14ac:dyDescent="0.25">
      <c r="A344" s="41"/>
      <c r="B344" s="41"/>
    </row>
    <row r="345" spans="1:2" x14ac:dyDescent="0.25">
      <c r="A345" s="41"/>
      <c r="B345" s="41"/>
    </row>
    <row r="346" spans="1:2" x14ac:dyDescent="0.25">
      <c r="A346" s="41"/>
      <c r="B346" s="41"/>
    </row>
    <row r="347" spans="1:2" x14ac:dyDescent="0.25">
      <c r="A347" s="41"/>
      <c r="B347" s="41"/>
    </row>
    <row r="348" spans="1:2" x14ac:dyDescent="0.25">
      <c r="A348" s="41"/>
      <c r="B348" s="41"/>
    </row>
    <row r="349" spans="1:2" x14ac:dyDescent="0.25">
      <c r="A349" s="41"/>
      <c r="B349" s="41"/>
    </row>
    <row r="350" spans="1:2" x14ac:dyDescent="0.25">
      <c r="A350" s="41"/>
      <c r="B350" s="41"/>
    </row>
    <row r="351" spans="1:2" x14ac:dyDescent="0.25">
      <c r="A351" s="41"/>
      <c r="B351" s="41"/>
    </row>
    <row r="352" spans="1:2" x14ac:dyDescent="0.25">
      <c r="A352" s="41"/>
      <c r="B352" s="41"/>
    </row>
    <row r="353" spans="2:2" x14ac:dyDescent="0.25">
      <c r="B353" s="41"/>
    </row>
    <row r="354" spans="2:2" x14ac:dyDescent="0.25">
      <c r="B354" s="41"/>
    </row>
    <row r="355" spans="2:2" x14ac:dyDescent="0.25">
      <c r="B355" s="41"/>
    </row>
    <row r="356" spans="2:2" x14ac:dyDescent="0.25">
      <c r="B356" s="41"/>
    </row>
    <row r="357" spans="2:2" x14ac:dyDescent="0.25">
      <c r="B357" s="41"/>
    </row>
    <row r="358" spans="2:2" x14ac:dyDescent="0.25">
      <c r="B358" s="41"/>
    </row>
    <row r="359" spans="2:2" x14ac:dyDescent="0.25">
      <c r="B359" s="41"/>
    </row>
    <row r="360" spans="2:2" x14ac:dyDescent="0.25">
      <c r="B360" s="41"/>
    </row>
    <row r="361" spans="2:2" x14ac:dyDescent="0.25">
      <c r="B361" s="41"/>
    </row>
    <row r="362" spans="2:2" x14ac:dyDescent="0.25">
      <c r="B362" s="41"/>
    </row>
    <row r="363" spans="2:2" x14ac:dyDescent="0.25">
      <c r="B363" s="41"/>
    </row>
    <row r="364" spans="2:2" x14ac:dyDescent="0.25">
      <c r="B364" s="41"/>
    </row>
    <row r="365" spans="2:2" x14ac:dyDescent="0.25">
      <c r="B365" s="41"/>
    </row>
    <row r="366" spans="2:2" x14ac:dyDescent="0.25">
      <c r="B366" s="41"/>
    </row>
    <row r="367" spans="2:2" x14ac:dyDescent="0.25">
      <c r="B367" s="41"/>
    </row>
    <row r="368" spans="2:2" x14ac:dyDescent="0.25">
      <c r="B368" s="41"/>
    </row>
    <row r="369" spans="2:2" x14ac:dyDescent="0.25">
      <c r="B369" s="41"/>
    </row>
  </sheetData>
  <mergeCells count="23">
    <mergeCell ref="A102:E102"/>
    <mergeCell ref="G309:K309"/>
    <mergeCell ref="G133:K133"/>
    <mergeCell ref="A194:E194"/>
    <mergeCell ref="G194:K194"/>
    <mergeCell ref="A250:E250"/>
    <mergeCell ref="G250:K250"/>
    <mergeCell ref="A311:E311"/>
    <mergeCell ref="G102:K102"/>
    <mergeCell ref="A20:E20"/>
    <mergeCell ref="G20:K20"/>
    <mergeCell ref="A41:E41"/>
    <mergeCell ref="G41:K41"/>
    <mergeCell ref="A91:E91"/>
    <mergeCell ref="G91:K91"/>
    <mergeCell ref="A124:E124"/>
    <mergeCell ref="G124:K124"/>
    <mergeCell ref="A109:E109"/>
    <mergeCell ref="G109:K109"/>
    <mergeCell ref="A133:E133"/>
    <mergeCell ref="A31:E31"/>
    <mergeCell ref="A149:E149"/>
    <mergeCell ref="A309:E309"/>
  </mergeCells>
  <phoneticPr fontId="74" type="noConversion"/>
  <conditionalFormatting sqref="C46:C51">
    <cfRule type="cellIs" dxfId="3" priority="1" stopIfTrue="1" operator="equal">
      <formula>0</formula>
    </cfRule>
  </conditionalFormatting>
  <conditionalFormatting sqref="C54:C55">
    <cfRule type="cellIs" dxfId="2" priority="6" stopIfTrue="1" operator="equal">
      <formula>0</formula>
    </cfRule>
  </conditionalFormatting>
  <conditionalFormatting sqref="C57:C63">
    <cfRule type="cellIs" dxfId="1" priority="3" stopIfTrue="1" operator="equal">
      <formula>0</formula>
    </cfRule>
  </conditionalFormatting>
  <conditionalFormatting sqref="C65:C71 C74:C76 C78:C80 C82 C84 C86">
    <cfRule type="cellIs" dxfId="0" priority="8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 xml:space="preserve">&amp;L&amp;"Arial,Gras italique"&amp;8HOPITAL NOVO - SIte de Beaumont sur Oise
&amp;"Arial,Italique"Sécurisation des abords et accessibilité des façades du Bâtiment PSL&amp;R&amp;"Arial,Italique"&amp;8DCE / DPGF </oddHeader>
    <oddFooter>&amp;R&amp;P/&amp;N</oddFooter>
  </headerFooter>
  <rowBreaks count="4" manualBreakCount="4">
    <brk id="52" max="5" man="1"/>
    <brk id="102" max="5" man="1"/>
    <brk id="149" max="5" man="1"/>
    <brk id="2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 DPGF</vt:lpstr>
      <vt:lpstr>LOT SECURISATION PSL</vt:lpstr>
      <vt:lpstr>'LOT SECURISATION PSL'!Zone_d_impression</vt:lpstr>
      <vt:lpstr>'PDG DPGF'!Zone_d_impression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Nicolas CHAMMAT</cp:lastModifiedBy>
  <cp:lastPrinted>2026-02-27T12:50:50Z</cp:lastPrinted>
  <dcterms:created xsi:type="dcterms:W3CDTF">2007-10-11T07:00:52Z</dcterms:created>
  <dcterms:modified xsi:type="dcterms:W3CDTF">2026-02-27T12:52:49Z</dcterms:modified>
</cp:coreProperties>
</file>